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autoCompressPictures="0"/>
  <mc:AlternateContent xmlns:mc="http://schemas.openxmlformats.org/markup-compatibility/2006">
    <mc:Choice Requires="x15">
      <x15ac:absPath xmlns:x15ac="http://schemas.microsoft.com/office/spreadsheetml/2010/11/ac" url="C:\Users\angela_loo\Desktop\ERP Finalised No Tracked Changes\"/>
    </mc:Choice>
  </mc:AlternateContent>
  <xr:revisionPtr revIDLastSave="0" documentId="8_{3AA96672-FA40-46C3-877A-C256DC809BFA}" xr6:coauthVersionLast="47" xr6:coauthVersionMax="47" xr10:uidLastSave="{00000000-0000-0000-0000-000000000000}"/>
  <bookViews>
    <workbookView xWindow="-110" yWindow="-110" windowWidth="19420" windowHeight="11500" xr2:uid="{0DE5B590-BD90-4193-B9B8-46B18F759B92}"/>
  </bookViews>
  <sheets>
    <sheet name="GENERAL" sheetId="20" r:id="rId1"/>
    <sheet name="FINANCE" sheetId="18" r:id="rId2"/>
    <sheet name="HUMAN RESOURCE" sheetId="19" r:id="rId3"/>
    <sheet name="PROCUREMENT" sheetId="16" r:id="rId4"/>
    <sheet name="TECHNICAL SPECIFICATIONS" sheetId="6" r:id="rId5"/>
    <sheet name="MASTERLIST" sheetId="10" state="hidden" r:id="rId6"/>
  </sheets>
  <definedNames>
    <definedName name="_xlnm._FilterDatabase" localSheetId="1" hidden="1">FINANCE!$A$15:$H$282</definedName>
    <definedName name="_xlnm._FilterDatabase" localSheetId="0" hidden="1">GENERAL!$A$15:$H$44</definedName>
    <definedName name="_xlnm._FilterDatabase" localSheetId="2" hidden="1">'HUMAN RESOURCE'!$A$15:$H$154</definedName>
    <definedName name="_xlnm._FilterDatabase" localSheetId="5" hidden="1">MASTERLIST!$A$18:$K$342</definedName>
    <definedName name="_xlnm._FilterDatabase" localSheetId="3" hidden="1">PROCUREMENT!$A$15:$H$113</definedName>
    <definedName name="_xlnm._FilterDatabase" localSheetId="4" hidden="1">'TECHNICAL SPECIFICATIONS'!$A$7:$E$7</definedName>
    <definedName name="_Hlk186810238" localSheetId="1">FINANCE!#REF!</definedName>
    <definedName name="_Hlk186810238" localSheetId="2">'HUMAN RESOURCE'!$E$92</definedName>
    <definedName name="_Hlk186810238" localSheetId="3">PROCUREMENT!$E$86</definedName>
    <definedName name="_Hlk186810238" localSheetId="4">'TECHNICAL SPECIFICATIONS'!#REF!</definedName>
    <definedName name="_Hlk186810250" localSheetId="1">FINANCE!$E$110</definedName>
    <definedName name="_Hlk186810250" localSheetId="2">'HUMAN RESOURCE'!$E$98</definedName>
    <definedName name="_Hlk186810250" localSheetId="3">PROCUREMENT!$E$93</definedName>
    <definedName name="_Hlk186810250" localSheetId="4">'TECHNICAL SPECIFICATIONS'!#REF!</definedName>
    <definedName name="_Hlk188343957" localSheetId="1">FINANCE!#REF!</definedName>
    <definedName name="_Hlk188343957" localSheetId="2">'HUMAN RESOURCE'!$E$80</definedName>
    <definedName name="_Hlk188343957" localSheetId="3">PROCUREMENT!$E$71</definedName>
    <definedName name="_Hlk188343957" localSheetId="4">'TECHNICAL SPECIFICATIONS'!#REF!</definedName>
    <definedName name="_Hlk188344033" localSheetId="1">FINANCE!$E$101</definedName>
    <definedName name="_Hlk188344033" localSheetId="2">'HUMAN RESOURCE'!$E$90</definedName>
    <definedName name="_Hlk188344033" localSheetId="3">PROCUREMENT!$E$84</definedName>
    <definedName name="_Hlk188344033" localSheetId="4">'TECHNICAL SPECIFICATIONS'!#REF!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5" i="20" l="1"/>
  <c r="A6" i="20" s="1"/>
  <c r="A7" i="20" s="1"/>
  <c r="A8" i="20" s="1"/>
  <c r="A9" i="20" s="1"/>
  <c r="A10" i="20" s="1"/>
  <c r="A5" i="18"/>
  <c r="A6" i="18" s="1"/>
  <c r="A7" i="18" s="1"/>
  <c r="A8" i="18" s="1"/>
  <c r="A9" i="18" s="1"/>
  <c r="A10" i="18" s="1"/>
  <c r="A5" i="19"/>
  <c r="A6" i="19" s="1"/>
  <c r="A7" i="19" s="1"/>
  <c r="A8" i="19" s="1"/>
  <c r="A9" i="19" s="1"/>
  <c r="A10" i="19" s="1"/>
  <c r="A5" i="6"/>
  <c r="A9" i="6"/>
  <c r="A10" i="6" s="1"/>
  <c r="A11" i="6" s="1"/>
  <c r="A12" i="6" s="1"/>
  <c r="A13" i="6" s="1"/>
  <c r="A14" i="6" s="1"/>
  <c r="A15" i="6" s="1"/>
  <c r="A16" i="6" s="1"/>
  <c r="A17" i="6" s="1"/>
  <c r="A18" i="6" s="1"/>
  <c r="A19" i="6" s="1"/>
  <c r="A5" i="16"/>
  <c r="A6" i="16" s="1"/>
  <c r="A7" i="16" s="1"/>
  <c r="A8" i="16" s="1"/>
  <c r="A9" i="16" s="1"/>
  <c r="A10" i="16" s="1"/>
  <c r="G316" i="10"/>
  <c r="G315" i="10"/>
  <c r="G314" i="10"/>
  <c r="G313" i="10"/>
  <c r="I302" i="10"/>
  <c r="I301" i="10"/>
  <c r="I300" i="10"/>
  <c r="I299" i="10"/>
  <c r="I298" i="10"/>
  <c r="I297" i="10"/>
  <c r="I296" i="10"/>
  <c r="I295" i="10"/>
  <c r="I294" i="10"/>
  <c r="I292" i="10"/>
  <c r="I291" i="10"/>
  <c r="I289" i="10"/>
  <c r="I288" i="10"/>
  <c r="I287" i="10"/>
  <c r="I278" i="10"/>
  <c r="I277" i="10"/>
  <c r="I276" i="10"/>
  <c r="I275" i="10"/>
  <c r="I274" i="10"/>
  <c r="I273" i="10"/>
  <c r="I272" i="10"/>
  <c r="I271" i="10"/>
  <c r="I270" i="10"/>
  <c r="I269" i="10"/>
  <c r="I262" i="10"/>
  <c r="I260" i="10"/>
  <c r="I259" i="10"/>
  <c r="I258" i="10"/>
  <c r="I257" i="10"/>
  <c r="G256" i="10"/>
  <c r="G255" i="10"/>
  <c r="G254" i="10"/>
  <c r="G253" i="10"/>
  <c r="I250" i="10"/>
  <c r="I249" i="10"/>
  <c r="I248" i="10"/>
  <c r="I246" i="10"/>
  <c r="I245" i="10"/>
  <c r="I244" i="10"/>
  <c r="I243" i="10"/>
  <c r="I242" i="10"/>
  <c r="I235" i="10"/>
  <c r="I234" i="10"/>
  <c r="I233" i="10"/>
  <c r="I232" i="10"/>
  <c r="I231" i="10"/>
  <c r="G229" i="10"/>
  <c r="I228" i="10"/>
  <c r="I227" i="10"/>
  <c r="I223" i="10"/>
  <c r="I222" i="10"/>
  <c r="I221" i="10"/>
  <c r="I220" i="10"/>
  <c r="I219" i="10"/>
  <c r="I218" i="10"/>
  <c r="I216" i="10"/>
  <c r="I215" i="10"/>
  <c r="G214" i="10"/>
  <c r="I214" i="10" s="1"/>
  <c r="I213" i="10"/>
  <c r="I211" i="10"/>
  <c r="I210" i="10"/>
  <c r="G210" i="10"/>
  <c r="I209" i="10"/>
  <c r="I208" i="10"/>
  <c r="I206" i="10"/>
  <c r="I205" i="10"/>
  <c r="I204" i="10"/>
  <c r="I202" i="10"/>
  <c r="I201" i="10"/>
  <c r="I198" i="10"/>
  <c r="I197" i="10"/>
  <c r="I195" i="10"/>
  <c r="I194" i="10"/>
  <c r="I193" i="10"/>
  <c r="I192" i="10"/>
  <c r="I191" i="10"/>
  <c r="I184" i="10"/>
  <c r="I183" i="10"/>
  <c r="I182" i="10"/>
  <c r="I180" i="10"/>
  <c r="I179" i="10"/>
  <c r="I178" i="10"/>
  <c r="G178" i="10"/>
  <c r="I177" i="10"/>
  <c r="I176" i="10"/>
  <c r="I173" i="10"/>
  <c r="I172" i="10"/>
  <c r="I170" i="10"/>
  <c r="I169" i="10"/>
  <c r="I168" i="10"/>
  <c r="I166" i="10"/>
  <c r="I165" i="10"/>
  <c r="I164" i="10"/>
  <c r="I163" i="10"/>
  <c r="I162" i="10"/>
  <c r="I161" i="10"/>
  <c r="I160" i="10"/>
  <c r="I155" i="10"/>
  <c r="G154" i="10"/>
  <c r="G153" i="10"/>
  <c r="I153" i="10" s="1"/>
  <c r="I152" i="10"/>
  <c r="I151" i="10"/>
  <c r="I150" i="10"/>
  <c r="G148" i="10"/>
  <c r="G147" i="10"/>
  <c r="G146" i="10"/>
  <c r="G145" i="10"/>
  <c r="I137" i="10"/>
  <c r="I136" i="10"/>
  <c r="I135" i="10"/>
  <c r="I133" i="10"/>
  <c r="I132" i="10"/>
  <c r="I130" i="10"/>
  <c r="G130" i="10"/>
  <c r="I129" i="10"/>
  <c r="G129" i="10"/>
  <c r="I128" i="10"/>
  <c r="G128" i="10"/>
  <c r="I127" i="10"/>
  <c r="G126" i="10"/>
  <c r="I126" i="10" s="1"/>
  <c r="G125" i="10"/>
  <c r="I125" i="10" s="1"/>
  <c r="I124" i="10"/>
  <c r="G124" i="10"/>
  <c r="G123" i="10"/>
  <c r="I123" i="10" s="1"/>
  <c r="G118" i="10"/>
  <c r="I116" i="10"/>
  <c r="I115" i="10"/>
  <c r="I114" i="10"/>
  <c r="I113" i="10"/>
  <c r="I112" i="10"/>
  <c r="I110" i="10"/>
  <c r="I109" i="10"/>
  <c r="I108" i="10"/>
  <c r="I107" i="10"/>
  <c r="I106" i="10"/>
  <c r="I104" i="10"/>
  <c r="G104" i="10"/>
  <c r="I103" i="10"/>
  <c r="I102" i="10"/>
  <c r="G102" i="10"/>
  <c r="G101" i="10"/>
  <c r="I101" i="10" s="1"/>
  <c r="I100" i="10"/>
  <c r="I99" i="10"/>
  <c r="G99" i="10"/>
  <c r="I98" i="10"/>
  <c r="I97" i="10"/>
  <c r="G97" i="10"/>
  <c r="I96" i="10"/>
  <c r="I95" i="10"/>
  <c r="G95" i="10"/>
  <c r="I94" i="10"/>
  <c r="I93" i="10"/>
  <c r="I92" i="10"/>
  <c r="I91" i="10"/>
  <c r="G91" i="10"/>
  <c r="G90" i="10"/>
  <c r="I90" i="10" s="1"/>
  <c r="G89" i="10"/>
  <c r="I89" i="10" s="1"/>
  <c r="I88" i="10"/>
  <c r="G88" i="10"/>
  <c r="I87" i="10"/>
  <c r="I86" i="10"/>
  <c r="I85" i="10"/>
  <c r="I84" i="10"/>
  <c r="G84" i="10"/>
  <c r="I83" i="10"/>
  <c r="I82" i="10"/>
  <c r="I81" i="10"/>
  <c r="I80" i="10"/>
  <c r="I79" i="10"/>
  <c r="I78" i="10"/>
  <c r="I77" i="10"/>
  <c r="I76" i="10"/>
  <c r="I75" i="10"/>
  <c r="I74" i="10"/>
  <c r="I73" i="10"/>
  <c r="I72" i="10"/>
  <c r="G72" i="10"/>
  <c r="I71" i="10"/>
  <c r="I70" i="10"/>
  <c r="I69" i="10"/>
  <c r="I68" i="10"/>
  <c r="I67" i="10"/>
  <c r="I66" i="10"/>
  <c r="I65" i="10"/>
  <c r="I64" i="10"/>
  <c r="I63" i="10"/>
  <c r="I62" i="10"/>
  <c r="I61" i="10"/>
  <c r="G59" i="10"/>
  <c r="I57" i="10"/>
  <c r="G57" i="10"/>
  <c r="I56" i="10"/>
  <c r="G56" i="10"/>
  <c r="G55" i="10"/>
  <c r="I55" i="10" s="1"/>
  <c r="G54" i="10"/>
  <c r="I54" i="10" s="1"/>
  <c r="G52" i="10"/>
  <c r="G51" i="10"/>
  <c r="I50" i="10"/>
  <c r="G50" i="10"/>
  <c r="G49" i="10"/>
  <c r="I49" i="10" s="1"/>
  <c r="G48" i="10"/>
  <c r="I48" i="10" s="1"/>
  <c r="I47" i="10"/>
  <c r="I46" i="10"/>
  <c r="I45" i="10"/>
  <c r="I44" i="10"/>
  <c r="I42" i="10"/>
  <c r="I41" i="10"/>
  <c r="I40" i="10"/>
  <c r="I39" i="10"/>
  <c r="I38" i="10"/>
  <c r="I35" i="10"/>
  <c r="I34" i="10"/>
  <c r="I33" i="10"/>
  <c r="I32" i="10"/>
  <c r="I31" i="10"/>
  <c r="I30" i="10"/>
  <c r="I29" i="10"/>
  <c r="I28" i="10"/>
  <c r="I27" i="10"/>
  <c r="I26" i="10"/>
  <c r="I25" i="10"/>
  <c r="I24" i="10"/>
  <c r="I23" i="10"/>
  <c r="I22" i="10"/>
  <c r="I21" i="10"/>
  <c r="I20" i="10"/>
  <c r="A7" i="10"/>
  <c r="A8" i="10" s="1"/>
  <c r="A9" i="10" s="1"/>
  <c r="A10" i="10" s="1"/>
  <c r="A11" i="10" s="1"/>
  <c r="A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tc={BB5314A8-4983-407C-AF00-ACD8F1AAF452}</author>
  </authors>
  <commentList>
    <comment ref="E71" authorId="0" shapeId="0" xr:uid="{BB5314A8-4983-407C-AF00-ACD8F1AAF452}">
      <text>
        <t>[Threaded comment]
Your version of Excel allows you to read this threaded comment; however, any edits to it will get removed if the file is opened in a newer version of Excel. Learn more: https://go.microsoft.com/fwlink/?linkid=870924
Comment:
    Check with Justin if ok to replace customer with vendor or supplier.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tc={DE35EADC-2A45-46EA-A14D-41167D50893B}</author>
  </authors>
  <commentList>
    <comment ref="E50" authorId="0" shapeId="0" xr:uid="{DE35EADC-2A45-46EA-A14D-41167D50893B}">
      <text>
        <t>[Threaded comment]
Your version of Excel allows you to read this threaded comment; however, any edits to it will get removed if the file is opened in a newer version of Excel. Learn more: https://go.microsoft.com/fwlink/?linkid=870924
Comment:
    MOM</t>
      </text>
    </comment>
  </commentList>
</comments>
</file>

<file path=xl/sharedStrings.xml><?xml version="1.0" encoding="utf-8"?>
<sst xmlns="http://schemas.openxmlformats.org/spreadsheetml/2006/main" count="3848" uniqueCount="1889">
  <si>
    <r>
      <t>ANNEX</t>
    </r>
    <r>
      <rPr>
        <b/>
        <u/>
        <sz val="16"/>
        <rFont val="Calibri"/>
        <family val="2"/>
      </rPr>
      <t xml:space="preserve"> A</t>
    </r>
    <r>
      <rPr>
        <b/>
        <u/>
        <sz val="16"/>
        <color indexed="8"/>
        <rFont val="Calibri"/>
        <family val="2"/>
      </rPr>
      <t xml:space="preserve"> TO REQUIREMENT SPECIFICATIONS FOR INVITATION TO TENDER REF 24/0054
FOR THE DESIGN, DEVELOPMENT, DELIVERY, INSTALLATION, TESTING, COMMISSIONING AND MAINTENANCE OF AN INTEGRATED SOFTWARE AS A SERVICE SYSTEM FOR FINANCE, HUMAN RESOURCE AND PROCUREMENT FOR SINGAPORE SPORTS SCHOOL LIMITED FOR A PERIOD OF THREE YEARS WITH OPTION TO EXTEND FOR TWO ADDITIONAL YEARS</t>
    </r>
  </si>
  <si>
    <t>S/N</t>
  </si>
  <si>
    <t>IMPORTANT NOTE</t>
  </si>
  <si>
    <t>Tenderers shall indicate clearly below your compliance to each clause of the Specification.  Where you fail to indicate compliance against any clause, it shall be deemed that you comply with Customisation and your offer shall be evaluated accordingly.</t>
  </si>
  <si>
    <t xml:space="preserve">Compliance with no Configuration or Customisation refers to the proposed System meeting the Specification indicated without any configuration/customisation.  </t>
  </si>
  <si>
    <t>Compliance with Configuration refers to the proposed System meeting the Specification indicated by making changes to the software’s default settings to meet specific business requirements without modifying the source code.</t>
  </si>
  <si>
    <t xml:space="preserve">Compliance with Customisation refers to the proposed System meeting the Specification indicated by writing new codes (scripts, programs, class files) within the software to meet the specific business requirements. </t>
  </si>
  <si>
    <t>Non-Compliance refer to the proposed System not meeting the Specification indicated at all.</t>
  </si>
  <si>
    <t>Tenderers shall take note of the language used for each clause in the Invitation to Tender. Must, Shall, Will or Mandatory refers to the item mentioned is an absolute requirement. Should, Where Possible or Recommended refers to the item mentioned should be followed. Exceptions must be documented and approved by the School. Compensating controls must be in place. May or Optional refers to the item mentioned is truly optional. It may be followed as a suggestion.</t>
  </si>
  <si>
    <t>Please ensure that all costs (if any) associated with implementing firm specification, including configuration and customisation, must be included in the tendered price under Part 5 - Cost Schedule.</t>
  </si>
  <si>
    <t>Tenderers may choose whether to quote for optional specification. However, please note that this may contribute to the overall quality evaluation score.</t>
  </si>
  <si>
    <t>Please ensure that all costs (if any) for optional specification must be itemised separately in the designated tab of Part 5 - Cost Schedule.</t>
  </si>
  <si>
    <t>GENERAL</t>
  </si>
  <si>
    <t>SCOPE</t>
  </si>
  <si>
    <t>CLAUSE</t>
  </si>
  <si>
    <t>OBJECTIVE</t>
  </si>
  <si>
    <t>SPECIFICATIONS</t>
  </si>
  <si>
    <t>FIRM/OPTIONAL</t>
  </si>
  <si>
    <t>COMPLIANCE DETAILS</t>
  </si>
  <si>
    <t>CONFIGURATION/CUSTOMISATION DETAILS, ASSUMPTIONS, AND REMARKS, (IF ANY)</t>
  </si>
  <si>
    <t>GEN01</t>
  </si>
  <si>
    <t>1.1a GENERAL</t>
  </si>
  <si>
    <t>These are system features which are common across all functions.</t>
  </si>
  <si>
    <t>System must allow users to drill down from summary financial reports to detailed transaction-level data.</t>
  </si>
  <si>
    <t>FIRM</t>
  </si>
  <si>
    <t>1.1b GENERAL</t>
  </si>
  <si>
    <t>System must allow users to trace transactions back to their source documents.</t>
  </si>
  <si>
    <t>1.1c GENERAL</t>
  </si>
  <si>
    <t>System must provide customisable dashboards for users to monitor key financial metrics.</t>
  </si>
  <si>
    <t>1.1d GENERAL</t>
  </si>
  <si>
    <t>System must allow users to add, remove and configure widgets based on their preferences.</t>
  </si>
  <si>
    <t>1.1e GENERAL</t>
  </si>
  <si>
    <t>Dashboards shall be easy to build, using drag-and-drop functions or selection of parameters.</t>
  </si>
  <si>
    <t>1.1f GENERAL</t>
  </si>
  <si>
    <t>Dashboards shall be interactive and intuitive.</t>
  </si>
  <si>
    <t>1.1g GENERAL</t>
  </si>
  <si>
    <t>Dashboards shall be easily exported to other formats for presentation such as Excel and Powerpoint.</t>
  </si>
  <si>
    <t>1.1h GENERAL</t>
  </si>
  <si>
    <t>System must support the import and export of data in various formats e.g. Excel and CSV.</t>
  </si>
  <si>
    <t>1.1i GENERAL</t>
  </si>
  <si>
    <t>System must automate routine processes such as allocations, accruals and depreciation calculations.</t>
  </si>
  <si>
    <t>1.1j GENERAL</t>
  </si>
  <si>
    <t>System must allow users to schedule automated tasks and workflows.</t>
  </si>
  <si>
    <t>1.1k GENERAL</t>
  </si>
  <si>
    <t>System must allow mass transaction upload via Excel and give flexibility for user to amend details upon upload before posting of transactions.</t>
  </si>
  <si>
    <t>1.1l GENERAL</t>
  </si>
  <si>
    <t>System must allow notifications to be triggered such as email alerts to prompt/remind relevant users of outstanding work/action items.</t>
  </si>
  <si>
    <t>1.1m GENERAL</t>
  </si>
  <si>
    <t>System must allow comprehensive audit trails of all approval and changes to be captured and viewed by the users at any time including timestamps, user details, etc.</t>
  </si>
  <si>
    <t>GEN02</t>
  </si>
  <si>
    <t>1.1n GENERAL</t>
  </si>
  <si>
    <t>System must support use of various currencies and not restricted to Singapore dollar.</t>
  </si>
  <si>
    <t>1.1o GENERAL</t>
  </si>
  <si>
    <t>System must allow delegation of duties, if required.</t>
  </si>
  <si>
    <t>1.1p GENERAL</t>
  </si>
  <si>
    <t>System must be designed based on School’s policies and regulatory compliance rules such as value, department/division, segregation of duties rules, procurement approaches, etc.</t>
  </si>
  <si>
    <t>1.1q GENERAL</t>
  </si>
  <si>
    <t>System must be flexible to allow necessary changes to processes, policies, approving limits, financial limits of various procurement approaches and regulatory compliance rules, if required.</t>
  </si>
  <si>
    <t>1.1r GENERAL</t>
  </si>
  <si>
    <t>System must allow flow of data across all modules and processes, to avoid duplication of data entry.</t>
  </si>
  <si>
    <t>1.1s GENERAL</t>
  </si>
  <si>
    <t>System must be able to send reminders for overdue approvals/actions.</t>
  </si>
  <si>
    <t>1.1t GENERAL</t>
  </si>
  <si>
    <t xml:space="preserve">System must allow customization of forms and templates for forms and documents creation. </t>
  </si>
  <si>
    <t>1.1u GENERAL</t>
  </si>
  <si>
    <t xml:space="preserve">System must be able to trigger notification to officers for any necessary alerts. </t>
  </si>
  <si>
    <t>1.1v GENERAL</t>
  </si>
  <si>
    <t xml:space="preserve">System must allow the uploading of supporting documents. </t>
  </si>
  <si>
    <t>1.1w GENERAL</t>
  </si>
  <si>
    <t xml:space="preserve"> System must ensure secure platform for data management.</t>
  </si>
  <si>
    <t>1.1x GENERAL</t>
  </si>
  <si>
    <t xml:space="preserve">Enable a collaborative platform for multiple officers to create, edit and route completed forms for approval. </t>
  </si>
  <si>
    <t>1.1y GENERAL</t>
  </si>
  <si>
    <t>Ability to download all reports in various formats, e.g. csv, excel, pdf, etc. and customize reports based on all data fields in the system.</t>
  </si>
  <si>
    <t>1.2a GENERAL</t>
  </si>
  <si>
    <t>Interface with digital tools (such as AI bots) to develop contents of the forms.</t>
  </si>
  <si>
    <t>OPTIONAL</t>
  </si>
  <si>
    <t>1.2b GENERAL</t>
  </si>
  <si>
    <t>System to allow officers to access and approve via mobile devices/electronic devices. Requisition approval via electronic platforms not restricted to laptop, handphone, etc. Staff to access employee self-service by mobile.</t>
  </si>
  <si>
    <t>1.2c GENERAL</t>
  </si>
  <si>
    <t xml:space="preserve">Allow creation of customized dashboards for effective real-time data analysis. </t>
  </si>
  <si>
    <t>1.2d GENERAL</t>
  </si>
  <si>
    <t>Provision of standard reports and customised report based on search engine.</t>
  </si>
  <si>
    <t xml:space="preserve">Tenderers may choose whether to quote for optional specification. However, please note that this may contribute to the overall quality evaluation score. </t>
  </si>
  <si>
    <t>PART A: FINANCE MODULE</t>
  </si>
  <si>
    <t>FIN01</t>
  </si>
  <si>
    <t>GENERAL LEDGER</t>
  </si>
  <si>
    <t>1.1a GENERAL LEDGER</t>
  </si>
  <si>
    <t>This process is for creating, processing and approving journals</t>
  </si>
  <si>
    <t>Allow for journal creation request with attachment function.</t>
  </si>
  <si>
    <t>1.1b GENERAL LEDGER</t>
  </si>
  <si>
    <t>Perform budget check automatically and reserve budget expenditures under the specific chartfield.</t>
  </si>
  <si>
    <t>1.1c GENERAL LEDGER</t>
  </si>
  <si>
    <t>Trigger notification to perform virement.</t>
  </si>
  <si>
    <t>1.1d GENERAL LEDGER</t>
  </si>
  <si>
    <t>Route the journal creation request for approval.</t>
  </si>
  <si>
    <t>1.1e GENERAL LEDGER</t>
  </si>
  <si>
    <t>Automatic posting of journal entries after approval.</t>
  </si>
  <si>
    <t>1.1f GENERAL LEDGER</t>
  </si>
  <si>
    <t>Allow for journal rejection with feedback column for input and route the rejected entries for corrective action.</t>
  </si>
  <si>
    <t>1.1g GENERAL LEDGER</t>
  </si>
  <si>
    <t>Allow import of files such as external text files and excel files to create journals to be posted.</t>
  </si>
  <si>
    <t>1.1h GENERAL LEDGER</t>
  </si>
  <si>
    <t>Allow for GST code to be indicated for all journal lines based on user requirements or configured system rules.</t>
  </si>
  <si>
    <t>1.1i GENERAL LEDGER</t>
  </si>
  <si>
    <t>Allow posting of recurring journal and future dated journal.</t>
  </si>
  <si>
    <t>1.1j GENERAL LEDGER</t>
  </si>
  <si>
    <t>Allow automatic reversal of journal entry based on user requirements or user-set rules.</t>
  </si>
  <si>
    <t>1.1k GENERAL LEDGER</t>
  </si>
  <si>
    <t>Allow matching of offsetting entries.</t>
  </si>
  <si>
    <t>1.2a GENERAL LEDGER</t>
  </si>
  <si>
    <t>This process is for generating batch files from operation source system and interfacing with the financial system for automatic posting of journal transactions</t>
  </si>
  <si>
    <t>Interface with the operational source system such as payroll system and HR system (claims module) to create journal posting automatically via API or file-based upload.</t>
  </si>
  <si>
    <t>1.3a GENERAL LEDGER</t>
  </si>
  <si>
    <t>This process is for creating, processing and approving inter-company charging request</t>
  </si>
  <si>
    <t>Allow for inter-company charging request with attachment function.</t>
  </si>
  <si>
    <t>1.3b GENERAL LEDGER</t>
  </si>
  <si>
    <t>Route the inter-company charging request for approval.</t>
  </si>
  <si>
    <t>1.3c GENERAL LEDGER</t>
  </si>
  <si>
    <t>Automatic budget check and budget expenditure reservation.</t>
  </si>
  <si>
    <t>1.3d GENERAL LEDGER</t>
  </si>
  <si>
    <t>Route the notification back to the requestor to inform on the insufficient budget balance to perform virement.</t>
  </si>
  <si>
    <t>1.3e GENERAL LEDGER</t>
  </si>
  <si>
    <t>1.3f GENERAL LEDGER</t>
  </si>
  <si>
    <t>Trigger notification for follow-up action to facilitate the journal posting.</t>
  </si>
  <si>
    <t>1.4a GENERAL LEDGER</t>
  </si>
  <si>
    <t>This process is for creating, processing and approving inter-department charging arrangement</t>
  </si>
  <si>
    <t>Allow for inter-department charging request with attachment function.</t>
  </si>
  <si>
    <t>1.4b GENERAL LEDGER</t>
  </si>
  <si>
    <t>Route the request for approval based on configured system rules.</t>
  </si>
  <si>
    <t>1.4c GENERAL LEDGER</t>
  </si>
  <si>
    <t>1.5a GENERAL LEDGER</t>
  </si>
  <si>
    <t>This process is for creating, processing and approving cost/revenue allocation request among cost centres</t>
  </si>
  <si>
    <t>Allow for cost/revenue allocation among cost centres with attachment function.</t>
  </si>
  <si>
    <t>1.5b GENERAL LEDGER</t>
  </si>
  <si>
    <t>Allow for selection of chartfields when creating a cost centre allocation request.</t>
  </si>
  <si>
    <t>1.5c GENERAL LEDGER</t>
  </si>
  <si>
    <t>1.5d GENERAL LEDGER</t>
  </si>
  <si>
    <t>Automatic budget check and budget expenditure reservation on the debiting cost centre.</t>
  </si>
  <si>
    <t>1.5e GENERAL LEDGER</t>
  </si>
  <si>
    <t>Route the notification to inform the relevant parties on the insufficient budget balance to perform virement based on configured system rules.</t>
  </si>
  <si>
    <t>1.5f GENERAL LEDGER</t>
  </si>
  <si>
    <t>1.5g GENERAL LEDGER</t>
  </si>
  <si>
    <t>Trigger notification to perform virement request in relevant cost centres.</t>
  </si>
  <si>
    <t>1.6a GENERAL LEDGER</t>
  </si>
  <si>
    <t>This process is for generating GST report for tax declaration through IRAS portal</t>
  </si>
  <si>
    <t>Automatically extract the data for the generation of GST report.</t>
  </si>
  <si>
    <t>1.6b GENERAL LEDGER</t>
  </si>
  <si>
    <t>Able to configure and run allocation rule for input tax based on the source of funding at predetermined intervals.</t>
  </si>
  <si>
    <t>1.6c GENERAL LEDGER</t>
  </si>
  <si>
    <t>Allow for draft GST computation with attachment function and route for approval and inform the user of outcome and feedback through system notification.</t>
  </si>
  <si>
    <t>1.6d GENERAL LEDGER</t>
  </si>
  <si>
    <t>Allow for rejection features with feedback column for input and route the rejected entries for corrective actions.</t>
  </si>
  <si>
    <t>1.6e GENERAL LEDGER</t>
  </si>
  <si>
    <t>Interface to IRAS portal for GST reporting.</t>
  </si>
  <si>
    <t>1.7a GENERAL LEDGER</t>
  </si>
  <si>
    <t>This process is for checking unposted journal entries</t>
  </si>
  <si>
    <t>Automatically flag out the list of unposted journals at pre-determined interval.</t>
  </si>
  <si>
    <t>1.7b GENERAL LEDGER</t>
  </si>
  <si>
    <t>Provide the option for users to run the list of unposted journals on an ad hoc basic.</t>
  </si>
  <si>
    <t>1.7c GENERAL LEDGER</t>
  </si>
  <si>
    <t>Generate system notification to inform on the status of unposted journals list for follow-up actions.</t>
  </si>
  <si>
    <t>1.7d GENERAL LEDGER</t>
  </si>
  <si>
    <t>Allow tracking of unposted journal entries with document numbers marked with a status as "Cancelled" if the journals have been cancelled. This is to ensure completeness in the document numbers.</t>
  </si>
  <si>
    <t>1.8a GENERAL LEDGER</t>
  </si>
  <si>
    <t>This process is for closing the current period and opening the next period</t>
  </si>
  <si>
    <t>Allow viewing of status of period end adjustments and reconciliations.</t>
  </si>
  <si>
    <t>1.8b GENERAL LEDGER</t>
  </si>
  <si>
    <t>Allow the option to close or open financial period.</t>
  </si>
  <si>
    <t>1.8c GENERAL LEDGER</t>
  </si>
  <si>
    <t>Allow re-opening of previous period for journal posting.</t>
  </si>
  <si>
    <t>1.8d GENERAL LEDGER</t>
  </si>
  <si>
    <t>For financial year closing, the system shall close all Revenue and Expense balances to the Retained Earnings account and carry forward closing balances to the opening balance of the financial year. The financial year closing activities include but not limited to:
1) Carry forward of open commitments.
2) Create new document number ranges for the new financial year.</t>
  </si>
  <si>
    <t>1.8e GENERAL LEDGER</t>
  </si>
  <si>
    <t>Execute scheduled reversal entries automatically if applicable.</t>
  </si>
  <si>
    <t>1.9a GENERAL LEDGER</t>
  </si>
  <si>
    <t>This process is for generating financial statements and reports</t>
  </si>
  <si>
    <t>Extract financial reporting data after closing of financial period and auto-populate financial statements based on report templates.</t>
  </si>
  <si>
    <t>1.9b GENERAL LEDGER</t>
  </si>
  <si>
    <t>Allow users to generate reports from the system based on users' requirements.</t>
  </si>
  <si>
    <t>1.9c GENERAL LEDGER</t>
  </si>
  <si>
    <t>Generate reports and financial statements including but not limited to GL transaction listing, Profit and Loss Statement and Balance Sheet.</t>
  </si>
  <si>
    <t>1.9d GENERAL LEDGER</t>
  </si>
  <si>
    <t>Generate Cash Flow Statement.</t>
  </si>
  <si>
    <t>1.9e GENERAL LEDGER</t>
  </si>
  <si>
    <t>Generate report showing all journal adjustments to facilitate reconciliation between Trial Balance and Account Receivables.</t>
  </si>
  <si>
    <t>1.9f GENERAL LEDGER</t>
  </si>
  <si>
    <t>Generate related party transactions report.</t>
  </si>
  <si>
    <t>1.10a GENERAL LEDGER</t>
  </si>
  <si>
    <t>This process is for creating, reactivating and deactivating GL master data and chartfields</t>
  </si>
  <si>
    <t>Allow for the creation/update of GL master data/chartfields with attachment functions and route for approval.</t>
  </si>
  <si>
    <t>1.10b GENERAL LEDGER</t>
  </si>
  <si>
    <t>Generate GL master data/chartfields maintenance report at pre-determined intervals and trigger notification to relevant parties.</t>
  </si>
  <si>
    <t>1.10c GENERAL LEDGER</t>
  </si>
  <si>
    <t>Allow for deactivation of GL master data/chartfields.</t>
  </si>
  <si>
    <t>1.10d GENERAL LEDGER</t>
  </si>
  <si>
    <t>Allow users to download the Chart of Accounts.</t>
  </si>
  <si>
    <t>FIN02</t>
  </si>
  <si>
    <t>ACCOUNT RECEIVABLES</t>
  </si>
  <si>
    <t>2.1a ACCOUNT RECEIVABLES</t>
  </si>
  <si>
    <t>This process is for creating, updating and maintaining the customer master data</t>
  </si>
  <si>
    <t>Allow input for customer creation request.</t>
  </si>
  <si>
    <t>2.1b ACCOUNT RECEIVABLES</t>
  </si>
  <si>
    <t>Interface with the Student Information and Administration System for student billing and scholarship information.</t>
  </si>
  <si>
    <t>2.1c ACCOUNT RECEIVABLES</t>
  </si>
  <si>
    <t>Interface with bank system for the update of GIRO information.</t>
  </si>
  <si>
    <t>2.1d ACCOUNT RECEIVABLES</t>
  </si>
  <si>
    <t>Trigger notification for successful creation or update of customer data.</t>
  </si>
  <si>
    <t>2.1e ACCOUNT RECEIVABLES</t>
  </si>
  <si>
    <t>Generate customer master data report based on user-specific and configurable pre-determined time intervals that are required for review on the active status of customers.</t>
  </si>
  <si>
    <t>2.1f ACCOUNT RECEIVABLES</t>
  </si>
  <si>
    <t>Flag out inactive customers that has not made any transaction within pre-determined time frame.</t>
  </si>
  <si>
    <t>2.1g ACCOUNT RECEIVABLES</t>
  </si>
  <si>
    <t>Deactivate customer record based on the inactive status of customer.</t>
  </si>
  <si>
    <t>2.1h ACCOUNT RECEIVABLES</t>
  </si>
  <si>
    <t>Trigger notification to relevant officer on the deactivation of customer record.</t>
  </si>
  <si>
    <t>2.1i ACCOUNT RECEIVABLES</t>
  </si>
  <si>
    <t>Allow updates to customer credit limit.</t>
  </si>
  <si>
    <t>2.1j ACCOUNT RECEIVABLES</t>
  </si>
  <si>
    <t xml:space="preserve">Perform customer credit check. For instance, error should be flagged out if the outstanding balance exceeds the credit limits given pertaining to the customer. </t>
  </si>
  <si>
    <t>2.2a ACCOUNT RECEIVABLES</t>
  </si>
  <si>
    <t>This process is for creating and approving customer invoice</t>
  </si>
  <si>
    <t>Allow for invoice creation request (include bulk creation).</t>
  </si>
  <si>
    <t>2.2b ACCOUNT RECEIVABLES</t>
  </si>
  <si>
    <t>Allow users to configure the tax rates and rules based on different scenarios.</t>
  </si>
  <si>
    <t>2.2c ACCOUNT RECEIVABLES</t>
  </si>
  <si>
    <t>Automatically compute GST based on the prevailing rate and tax code (e.g. standard rated, zero rated, out of scope).</t>
  </si>
  <si>
    <t>2.2d ACCOUNT RECEIVABLES</t>
  </si>
  <si>
    <t>Automatically route the billing request for review and approval based on configured system rules.</t>
  </si>
  <si>
    <t>2.2e ACCOUNT RECEIVABLES</t>
  </si>
  <si>
    <t>Allow for rejection features with feedback column for input and route the rejected entries for corrective action.</t>
  </si>
  <si>
    <t>2.2f ACCOUNT RECEIVABLES</t>
  </si>
  <si>
    <t>Generate individual or consolidated invoice for billing with system generated invoice number.</t>
  </si>
  <si>
    <t>2.2g ACCOUNT RECEIVABLES</t>
  </si>
  <si>
    <t>Allow consolidation of invoices for the same customer.</t>
  </si>
  <si>
    <t>2.2h ACCOUNT RECEIVABLES</t>
  </si>
  <si>
    <t>Interface with the Student Information and Administration System for student billing.</t>
  </si>
  <si>
    <t>2.2i ACCOUNT RECEIVABLES</t>
  </si>
  <si>
    <t>Able to generate invoice from letter of confirmation created by business department for billing. Invoice details to include but not limited to the customer name and amount.</t>
  </si>
  <si>
    <t>2.2j ACCOUNT RECEIVABLES</t>
  </si>
  <si>
    <t>Allow invoice cancellation (credit note).</t>
  </si>
  <si>
    <t>2.3a ACCOUNT RECEIVABLES</t>
  </si>
  <si>
    <t>This process is for matching collections to invoices and creating deposits</t>
  </si>
  <si>
    <t>Interface with external system such as the Student Information and Administration System for customers’ bank details for electronic modes of collection e.g. Direct Debit Authorisation.</t>
  </si>
  <si>
    <t>2.3b ACCOUNT RECEIVABLES</t>
  </si>
  <si>
    <t>Interface with the bank system for electronic modes of collection e.g. Direct Debit Authorisation.</t>
  </si>
  <si>
    <t>2.3c ACCOUNT RECEIVABLES</t>
  </si>
  <si>
    <t>Allow automatic or manual matching/ application of receipts and/or credit notes to invoices.</t>
  </si>
  <si>
    <t>2.3d ACCOUNT RECEIVABLES</t>
  </si>
  <si>
    <t>Allow receipts or credit notes (in AP module) for refunds.</t>
  </si>
  <si>
    <t>2.3e ACCOUNT RECEIVABLES</t>
  </si>
  <si>
    <t>Allow offsetting of AR receipts with AP invoice.</t>
  </si>
  <si>
    <t>2.3f ACCOUNT RECEIVABLES</t>
  </si>
  <si>
    <t>Allow for deposit record creation.</t>
  </si>
  <si>
    <t>2.3g ACCOUNT RECEIVABLES</t>
  </si>
  <si>
    <t>Automatically generate official receipts.</t>
  </si>
  <si>
    <t>2.3h ACCOUNT RECEIVABLES</t>
  </si>
  <si>
    <t>Route the record created for review and approval.</t>
  </si>
  <si>
    <t>2.3i ACCOUNT RECEIVABLES</t>
  </si>
  <si>
    <t>2.3j ACCOUNT RECEIVABLES</t>
  </si>
  <si>
    <t>Generate email notification to customers and the relevant officers on unsuccessful collection via electronic modes.</t>
  </si>
  <si>
    <t>2.3k ACCOUNT RECEIVABLES</t>
  </si>
  <si>
    <t>Route unsuccessful matching of receipt to the operations team for follow-up action with the customers.</t>
  </si>
  <si>
    <t>2.3l ACCOUNT RECEIVABLES</t>
  </si>
  <si>
    <t>Able to recognise revenue over a stipulated period of time. Perform revenue recognition upon fulfilment of performance obligation and automatically create the reclassification journal entry.</t>
  </si>
  <si>
    <t>2.3m ACCOUNT RECEIVABLES</t>
  </si>
  <si>
    <t>Allow user to activate or deactivate electronic mode of collection for the invoice batch.</t>
  </si>
  <si>
    <t>2.3n ACCOUNT RECEIVABLES</t>
  </si>
  <si>
    <t>Allow on-hold receipts or credit notes for automatic application to invoices.</t>
  </si>
  <si>
    <t>2.3o ACCOUNT RECEIVABLES</t>
  </si>
  <si>
    <t>Allow reversal of bulk receipts.</t>
  </si>
  <si>
    <t>2.3p ACCOUNT RECEIVABLES</t>
  </si>
  <si>
    <t>Able to auto generate reference number in receipt module based on the receipt mode (currently maintain manually for direct credit).</t>
  </si>
  <si>
    <t>2.3q ACCOUNT RECEIVABLES</t>
  </si>
  <si>
    <t>Allow administrative charge/fee for unsuccessful collection via electronic modes.</t>
  </si>
  <si>
    <t>2.4a ACCOUNT RECEIVABLES</t>
  </si>
  <si>
    <t>This process is for generating customer dunning letters for overdue payments</t>
  </si>
  <si>
    <t>Extract the list of outstanding invoices and consolidate at customer account level, to generate the dunning letters.</t>
  </si>
  <si>
    <t>2.4b ACCOUNT RECEIVABLES</t>
  </si>
  <si>
    <t>Distribute the dunning letters to the customer based on communication channel indicated on the customer master data.</t>
  </si>
  <si>
    <t>2.5a ACCOUNT RECEIVABLES</t>
  </si>
  <si>
    <t>This process is for managing overdue invoices</t>
  </si>
  <si>
    <t>Allow late payment interest on overdue invoices to be computed based on configured system rules (fixed fee/rate or percentage).</t>
  </si>
  <si>
    <t>2.5b ACCOUNT RECEIVABLES</t>
  </si>
  <si>
    <t>Allow write-off of bad debt.</t>
  </si>
  <si>
    <t>2.5c ACCOUNT RECEIVABLES</t>
  </si>
  <si>
    <t>Route the request for approval and allow the approving authority to reject a submission with comments and route to the relevant parties for edits.</t>
  </si>
  <si>
    <t>2.6a ACCOUNT RECEIVABLES</t>
  </si>
  <si>
    <t>This process is for generating customer statement of accounts (SOA)</t>
  </si>
  <si>
    <t>Interface with customer master data for information (e.g. email address, option to receive statements) to generate the SOA.</t>
  </si>
  <si>
    <t>2.6b ACCOUNT RECEIVABLES</t>
  </si>
  <si>
    <t>Generate SOA for customers with outstanding transactions only instead of all debit and credit entries (probably need to maintain the debit and credit transactions for customer’s easy reference).</t>
  </si>
  <si>
    <t>2.7a ACCOUNT RECEIVABLES</t>
  </si>
  <si>
    <t>This process is for creating reports for tracking and monitoring of AR</t>
  </si>
  <si>
    <t>Generate AR reports automatically upon pre-determined time intervals or manual triggers.</t>
  </si>
  <si>
    <t>2.7b ACCOUNT RECEIVABLES</t>
  </si>
  <si>
    <t>Generate AR Aging by GL Account,  by customer name and by invoice.</t>
  </si>
  <si>
    <t>2.7c ACCOUNT RECEIVABLES</t>
  </si>
  <si>
    <t>Generate transaction listing (with history background) for receipts and invoices.</t>
  </si>
  <si>
    <t>2.7d ACCOUNT RECEIVABLES</t>
  </si>
  <si>
    <t>Generate a list of transaction details including invoices billed and receipts applied at one glance.</t>
  </si>
  <si>
    <t>FIN03</t>
  </si>
  <si>
    <t>ACCOUNT PAYABLES</t>
  </si>
  <si>
    <t>3.1a ACCOUNT PAYABLES</t>
  </si>
  <si>
    <t>This process is for processing invoices</t>
  </si>
  <si>
    <t>Interface to external invoicing portal e.g. InvoiceNow and allow invoices to be transmitted for processing.</t>
  </si>
  <si>
    <t>3.1b ACCOUNT PAYABLES</t>
  </si>
  <si>
    <t>Allow invoice scanning (e.g. OCR) for invoice processing.</t>
  </si>
  <si>
    <t>3.1c ACCOUNT PAYABLES</t>
  </si>
  <si>
    <t>Perform a 3-way match process between the PO, goods receipt and invoice based on pre-set threshold.</t>
  </si>
  <si>
    <t>3.1d ACCOUNT PAYABLES</t>
  </si>
  <si>
    <t>Check for duplicate invoice number for same supplier.</t>
  </si>
  <si>
    <t>3.1e ACCOUNT PAYABLES</t>
  </si>
  <si>
    <t>Allow budget checks based on the chartfield parameters.</t>
  </si>
  <si>
    <t>3.1f ACCOUNT PAYABLES</t>
  </si>
  <si>
    <t>Schedule the payment of the invoice based on the payment due date or otherwise determined by the settlement logic.</t>
  </si>
  <si>
    <t>3.1g ACCOUNT PAYABLES</t>
  </si>
  <si>
    <t>Allow the user to configure the system rules for the invoice to be routed for approval.</t>
  </si>
  <si>
    <t>3.1h ACCOUNT PAYABLES</t>
  </si>
  <si>
    <t>Check/prompt when there is no invoice attachment.</t>
  </si>
  <si>
    <t>3.1i ACCOUNT PAYABLES</t>
  </si>
  <si>
    <t>Allow mass invoice upload template.</t>
  </si>
  <si>
    <t>3.1j ACCOUNT PAYABLES</t>
  </si>
  <si>
    <t>Allow invoice approval based on configurable approving limits with controls on segregation of duties.</t>
  </si>
  <si>
    <t>3.1k ACCOUNT PAYABLES</t>
  </si>
  <si>
    <t>Allow reroute of invoice to another approving officer.</t>
  </si>
  <si>
    <t>3.1l ACCOUNT PAYABLES</t>
  </si>
  <si>
    <t>Notify user and approving officer of invoices pending approval.</t>
  </si>
  <si>
    <t>3.1m ACCOUNT PAYABLES</t>
  </si>
  <si>
    <t>Allow user to set automatic reminders for sending to the approving officer after configurable number of days.</t>
  </si>
  <si>
    <t>3.1n ACCOUNT PAYABLES</t>
  </si>
  <si>
    <t>Allow mass invoice approval.</t>
  </si>
  <si>
    <t>3.1o ACCOUNT PAYABLES</t>
  </si>
  <si>
    <t>Allow invoice rejection to the supplier or user processing the invoice.</t>
  </si>
  <si>
    <t>3.1p ACCOUNT PAYABLES</t>
  </si>
  <si>
    <t>Allow automated recurring payments.</t>
  </si>
  <si>
    <t>3.1q ACCOUNT PAYABLES</t>
  </si>
  <si>
    <t>Allow the user to trigger asset creation when an asset purchase is identified.</t>
  </si>
  <si>
    <t>3.1r ACCOUNT PAYABLES</t>
  </si>
  <si>
    <t>Allow multiple attachments to invoice.</t>
  </si>
  <si>
    <t>3.1s ACCOUNT PAYABLES</t>
  </si>
  <si>
    <t>3.1t ACCOUNT PAYABLES</t>
  </si>
  <si>
    <t>Allow creation of advance payment type invoice.</t>
  </si>
  <si>
    <t>3.1u ACCOUNT PAYABLES</t>
  </si>
  <si>
    <t>Link AP supplier with AR customer e.g. refund from students.</t>
  </si>
  <si>
    <t>3.1v ACCOUNT PAYABLES</t>
  </si>
  <si>
    <t>Reverse the purchase order encumbrance when accounting entries are created for invoices.</t>
  </si>
  <si>
    <t>3.1w ACCOUNT PAYABLES</t>
  </si>
  <si>
    <t>Automatic reversal of the encumbrance journal which is triggered from the accrual process.</t>
  </si>
  <si>
    <t>3.2a ACCOUNT PAYABLES</t>
  </si>
  <si>
    <t>This process is for managing direct payments without invoices</t>
  </si>
  <si>
    <t>Interface to external systems e.g. OCBC Virtual purchasing card expenses.</t>
  </si>
  <si>
    <t>3.2b ACCOUNT PAYABLES</t>
  </si>
  <si>
    <t>Allow user to create payment voucher/ request for non-invoices such as grant disbursements and attach supporting documents.</t>
  </si>
  <si>
    <t>3.2c ACCOUNT PAYABLES</t>
  </si>
  <si>
    <t>Route the payment voucher/request for approval based on configured system rules and user requirements.</t>
  </si>
  <si>
    <t>3.2d ACCOUNT PAYABLES</t>
  </si>
  <si>
    <t>Allow budget checks based on the value and chartfield parameters.</t>
  </si>
  <si>
    <t>3.2e ACCOUNT PAYABLES</t>
  </si>
  <si>
    <t>Allow the approving authority to approve the payment voucher/request.</t>
  </si>
  <si>
    <t>3.2f ACCOUNT PAYABLES</t>
  </si>
  <si>
    <t>Allow the approving authority to reject and send back the payment voucher/request to the user.</t>
  </si>
  <si>
    <t>3.2g ACCOUNT PAYABLES</t>
  </si>
  <si>
    <t>Allow the user to amend the payments accordingly before routing it for approval again.</t>
  </si>
  <si>
    <t>3.3a ACCOUNT PAYABLES</t>
  </si>
  <si>
    <t>This process is for generating and transmitting the bank interface files for payments to vendors</t>
  </si>
  <si>
    <t>Identify the payments to be included in the settlement run based on their scheduled payment date. The scheduled payment date will be based on the user requirement.</t>
  </si>
  <si>
    <t>3.3b ACCOUNT PAYABLES</t>
  </si>
  <si>
    <t>Facilitate various payment methods including but not limited to Interbank Giro, Telegraphic Transfer, Direct Debit Authorisation, bank issued cheque, PayNow and credit/debit card.</t>
  </si>
  <si>
    <t>3.3c ACCOUNT PAYABLES</t>
  </si>
  <si>
    <t>Facilitate the settlement runs by consolidating payments to be paid to the same vendor.</t>
  </si>
  <si>
    <t>3.3d ACCOUNT PAYABLES</t>
  </si>
  <si>
    <t>Notify the approving authorities by email or equivalent based on their payment authorisation limits to authorise the payment batches online.</t>
  </si>
  <si>
    <t>3.3e ACCOUNT PAYABLES</t>
  </si>
  <si>
    <t>Allow the approving authorities to have view access to the e-invoices pertaining to the payment batches that they have to authorise.</t>
  </si>
  <si>
    <t>3.3f ACCOUNT PAYABLES</t>
  </si>
  <si>
    <t>Generate the bank interface file and allow the transmission of the file to the banking portal.</t>
  </si>
  <si>
    <t>3.3g ACCOUNT PAYABLES</t>
  </si>
  <si>
    <t>Allow for automatic uploading of bank return file.</t>
  </si>
  <si>
    <t>3.3h ACCOUNT PAYABLES</t>
  </si>
  <si>
    <t>For payments in foreign currency, the system should trigger a journal creation for any foreign exchange gain/loss arising from the transaction.</t>
  </si>
  <si>
    <t>3.3i ACCOUNT PAYABLES</t>
  </si>
  <si>
    <t>Provide an option for users to manually update the foreign exchange rate.</t>
  </si>
  <si>
    <t>3.3j ACCOUNT PAYABLES</t>
  </si>
  <si>
    <t>Generate remittance advices on successful payment and email to the suppliers.</t>
  </si>
  <si>
    <t>3.3k ACCOUNT PAYABLES</t>
  </si>
  <si>
    <t>Notify users to perform the required processing on unsuccessful payment.</t>
  </si>
  <si>
    <t>3.3l ACCOUNT PAYABLES</t>
  </si>
  <si>
    <t>Able to void payment batch (multiple payments).</t>
  </si>
  <si>
    <t>3.4a ACCOUNT PAYABLES</t>
  </si>
  <si>
    <t>This process is for managing payments on hold or pending approvals</t>
  </si>
  <si>
    <t>Generate a list of invoices that have been held or are pending approval.</t>
  </si>
  <si>
    <t>3.4b ACCOUNT PAYABLES</t>
  </si>
  <si>
    <t>Notify users of payments pending approval.</t>
  </si>
  <si>
    <t>3.4c ACCOUNT PAYABLES</t>
  </si>
  <si>
    <t>Allow the user to either update the scheduled payment date or further process the underlying invoice.</t>
  </si>
  <si>
    <t>3.4d ACCOUNT PAYABLES</t>
  </si>
  <si>
    <t>Allow the payment status to be updated if the invoice is reprocessed for settlement.</t>
  </si>
  <si>
    <t>3.5a ACCOUNT PAYABLES</t>
  </si>
  <si>
    <t>This process is for raising journal vouchers to account for accruals</t>
  </si>
  <si>
    <t>Accrue for invoices that are verified and approved but not yet posted in system.</t>
  </si>
  <si>
    <t>3.5b ACCOUNT PAYABLES</t>
  </si>
  <si>
    <t>Allow the setting up of recurring accruals.</t>
  </si>
  <si>
    <t>3.5c ACCOUNT PAYABLES</t>
  </si>
  <si>
    <t>Allow the setting up of recurring amortisation of prepayments.</t>
  </si>
  <si>
    <t>3.5d ACCOUNT PAYABLES</t>
  </si>
  <si>
    <t>Perform system accrual during year end closing based on good receipts (GR).</t>
  </si>
  <si>
    <t>3.6a ACCOUNT PAYABLES</t>
  </si>
  <si>
    <t>This process is for creating, updating, deactivating or reactivating a supplier record in the master supplier database</t>
  </si>
  <si>
    <t>Allow the supplier record to be created/ updated with attachment function.</t>
  </si>
  <si>
    <t>3.6b ACCOUNT PAYABLES</t>
  </si>
  <si>
    <t>Route the supplier record request for verification and approval.</t>
  </si>
  <si>
    <t>3.6c ACCOUNT PAYABLES</t>
  </si>
  <si>
    <t>Allow supplier records with various payment methods, which include, but not limited to Interbank Giro, Telegraphic Transfers and Direct Debit Authorisation.</t>
  </si>
  <si>
    <t>3.6d ACCOUNT PAYABLES</t>
  </si>
  <si>
    <t>Allow the automated deactivation of inactive supplier records at a pre-determined frequency.</t>
  </si>
  <si>
    <t>3.6e ACCOUNT PAYABLES</t>
  </si>
  <si>
    <t>Generate notifications to the relevant users to inform of the deactivation.</t>
  </si>
  <si>
    <t>3.6f ACCOUNT PAYABLES</t>
  </si>
  <si>
    <t>Allow the automated identification of inactive supplier records, where inactive supplier includes suppliers with no open transactions (such as existing contract, open purchase orders, unpaid invoices) for a configurable period of time.</t>
  </si>
  <si>
    <t>3.6g ACCOUNT PAYABLES</t>
  </si>
  <si>
    <t>Allow validation check for supplier bank details creation, e.g. bank accounts, PAYNOW number (at either Procurement System or Finance System).</t>
  </si>
  <si>
    <t>3.7a ACCOUNT PAYABLES</t>
  </si>
  <si>
    <t>This process is for creating reports for tracking and monitoring of AP</t>
  </si>
  <si>
    <t>Generate reports in various format e.g. PDF and Excel, including but not limited to AP Aging Report and AP Statement of Accounts by Supplier Name.</t>
  </si>
  <si>
    <t>FIN04</t>
  </si>
  <si>
    <t>FIXED ASSETS</t>
  </si>
  <si>
    <t>4.1a FIXED ASSETS</t>
  </si>
  <si>
    <t>This process is for creating asset record</t>
  </si>
  <si>
    <t>Allow users to input details required for asset capitalisation. Such information includes, but is not limited to asset description, asset category/class, cost centre/account code and funding source.</t>
  </si>
  <si>
    <t>4.1b FIXED ASSETS</t>
  </si>
  <si>
    <t>Allow for asset capitalisation from invoices, lease contracts (FRS 116) and completion of construction-in-progress (CIP) projects.</t>
  </si>
  <si>
    <t>4.1c FIXED ASSETS</t>
  </si>
  <si>
    <t>Integrate with AP module to populate information required for the capitalisation of assets from invoices such as invoice number, supplier, date, clearing account and description of asset.</t>
  </si>
  <si>
    <t>4.1d FIXED ASSETS</t>
  </si>
  <si>
    <t>Integrate with Projects module to populate information required for the reclassification of CIP projects to completed assets.</t>
  </si>
  <si>
    <t>4.1e FIXED ASSETS</t>
  </si>
  <si>
    <t>Allow for drill-down of an asset registered to the related details, which can include, but not limited to posted accounting transactions, goods receipt details, invoice details, payment details and supporting documents.</t>
  </si>
  <si>
    <t>4.1f FIXED ASSETS</t>
  </si>
  <si>
    <t>Allow assignment of assets to the relevant users/officers, location, cost centres and expense account.</t>
  </si>
  <si>
    <t>4.1g FIXED ASSETS</t>
  </si>
  <si>
    <t>Allow accounting entries to be posted for recognition of the asset.</t>
  </si>
  <si>
    <t>4.1h FIXED ASSETS</t>
  </si>
  <si>
    <t>Allow for configurable business rules for users to set up the respective identifiers, such as the asset category/class and corresponding useful lives.</t>
  </si>
  <si>
    <t>4.1i FIXED ASSETS</t>
  </si>
  <si>
    <t>Allow for the recognition/creation of assets that are expensed off e.g. low value assets that are required to be tracked only.</t>
  </si>
  <si>
    <t>4.1j FIXED ASSETS</t>
  </si>
  <si>
    <t>Trigger asset tagging process e.g. notification or worklist item to the user.</t>
  </si>
  <si>
    <t>4.1k FIXED ASSETS</t>
  </si>
  <si>
    <t>Allow for generation of unique numbers for each asset, such as serial numbers or asset IDs in running order.</t>
  </si>
  <si>
    <t>4.1l FIXED ASSETS</t>
  </si>
  <si>
    <t>Allow for status of the asset registration process to be reflected or relevant users to be notified of the action items. Examples include but not limited to pending approval, pending additional details, pending asset tagging and transaction approved.</t>
  </si>
  <si>
    <t>4.1m FIXED ASSETS</t>
  </si>
  <si>
    <t>Cater for the re-print of asset tag where required.</t>
  </si>
  <si>
    <t>4.1n FIXED ASSETS</t>
  </si>
  <si>
    <t>Allow input of asset key to differentiate asset by different funds.</t>
  </si>
  <si>
    <t>4.1o FIXED ASSETS</t>
  </si>
  <si>
    <t>Allow for printing of asset tags compatible with RFID.</t>
  </si>
  <si>
    <t>4.1p FIXED ASSETS</t>
  </si>
  <si>
    <t>Allow for generation of different set of asset numbers for fixed assets and low value assets.</t>
  </si>
  <si>
    <t>4.2a FIXED ASSETS</t>
  </si>
  <si>
    <t>This process is for deleting asset master data files which were erroneously created</t>
  </si>
  <si>
    <t>Allow users to remove assets that are wrongly recorded/capitalised.</t>
  </si>
  <si>
    <t>4.2b FIXED ASSETS</t>
  </si>
  <si>
    <t>Allow relevant information to perform the removal of the asset record to be captured, which includes, but is not limited to Asset ID and justification for removal of asset record.</t>
  </si>
  <si>
    <t>4.2c FIXED ASSETS</t>
  </si>
  <si>
    <t>Post the relevant accounting entries. The removal of such asset master data file that was created wrongly may be recognised as asset adjustments rather than asset retirement.</t>
  </si>
  <si>
    <t>4.3a FIXED ASSETS</t>
  </si>
  <si>
    <t>This process is for identifying the nature of asset adjustment required and to record the asset adjustment</t>
  </si>
  <si>
    <t>Allow user to select asset requiring adjustments and option for attachment function to provide justification for the adjustment.</t>
  </si>
  <si>
    <t>4.3b FIXED ASSETS</t>
  </si>
  <si>
    <t>Allow user to update the asset master data and route for approval.</t>
  </si>
  <si>
    <t>4.3c FIXED ASSETS</t>
  </si>
  <si>
    <t>Allow for comments to be input where required.</t>
  </si>
  <si>
    <t>4.3d FIXED ASSETS</t>
  </si>
  <si>
    <t>Allow items to be rejected with comments and routed for corrective action.</t>
  </si>
  <si>
    <t>4.3e FIXED ASSETS</t>
  </si>
  <si>
    <t>Automatically generate journal entries, if any, to recognise asset adjustments.</t>
  </si>
  <si>
    <t>4.3f FIXED ASSETS</t>
  </si>
  <si>
    <t>Record asset adjustment in fixed asset sub ledger if required.</t>
  </si>
  <si>
    <t>4.3g FIXED ASSETS</t>
  </si>
  <si>
    <t>Able to do recategorisation for asset category.</t>
  </si>
  <si>
    <t>4.4a FIXED ASSETS</t>
  </si>
  <si>
    <t>This process is for transferring assets within the entity</t>
  </si>
  <si>
    <t>Allow users (e.g. asset custodians) to raise requests for transfer of assets.</t>
  </si>
  <si>
    <t>4.4b FIXED ASSETS</t>
  </si>
  <si>
    <t>Allow for configurable workflows for review and approval of the asset transfer.</t>
  </si>
  <si>
    <t>4.4c FIXED ASSETS</t>
  </si>
  <si>
    <t>Cater for users to seek further details/clarifications from other users (e.g. the requestor or transferring asset owner), as well as to reject with comments.</t>
  </si>
  <si>
    <t>4.4d FIXED ASSETS</t>
  </si>
  <si>
    <t>Allow for status of the asset transfer process to be reflected or relevant users to be notified of the action items.</t>
  </si>
  <si>
    <t>4.4e FIXED ASSETS</t>
  </si>
  <si>
    <t>Allow for configurable access rights and controls, such that users are only allowed to initiate transfer of assets under their ownership/custody, or accept assets transferred in where given the access to do so.</t>
  </si>
  <si>
    <t>4.4f FIXED ASSETS</t>
  </si>
  <si>
    <t>Allow the changes to be effected upon approval of the transfers. Changes may include change in cost centre, location or asset custodian.</t>
  </si>
  <si>
    <t>4.5a FIXED ASSETS</t>
  </si>
  <si>
    <t>This process is for recording asset depreciation</t>
  </si>
  <si>
    <t>Allow user to perform period-end depreciation run and generate journal entries automatically.</t>
  </si>
  <si>
    <t>4.6a FIXED ASSETS</t>
  </si>
  <si>
    <t>This process is for sighting and reconciling assets</t>
  </si>
  <si>
    <t>Interface with third-party asset management/stocktaking system.</t>
  </si>
  <si>
    <t>4.6b FIXED ASSETS</t>
  </si>
  <si>
    <t>Generate the fixed asset register when required.</t>
  </si>
  <si>
    <t>4.6c FIXED ASSETS</t>
  </si>
  <si>
    <t>Generate the asset count listing by department.</t>
  </si>
  <si>
    <t>4.6d FIXED ASSETS</t>
  </si>
  <si>
    <t>Perform reconciliation on the list of assets sighted against the asset register.</t>
  </si>
  <si>
    <t>4.6e FIXED ASSETS</t>
  </si>
  <si>
    <t>Generate and route list of unreconciled items to the relevant users for investigation purpose.</t>
  </si>
  <si>
    <t>4.6f FIXED ASSETS</t>
  </si>
  <si>
    <t>Allow user to document cause of unreconciled items, with proposed follow-up actions, and route for approval on the investigation findings.</t>
  </si>
  <si>
    <t>4.6g FIXED ASSETS</t>
  </si>
  <si>
    <t>Generate stocktake reconciliation report upon completion of asset reconciliation.</t>
  </si>
  <si>
    <t>4.6h FIXED ASSETS</t>
  </si>
  <si>
    <t>Allow for configurable workflow for review and approval.</t>
  </si>
  <si>
    <t>4.6i FIXED ASSETS</t>
  </si>
  <si>
    <t>Perform asset sighting via RFID.</t>
  </si>
  <si>
    <t>4.7a FIXED ASSETS</t>
  </si>
  <si>
    <t>This process is for retiring assets</t>
  </si>
  <si>
    <t>Allow asset owners to raise request to retire assets and document method of disposal with justifications.</t>
  </si>
  <si>
    <t>4.7b FIXED ASSETS</t>
  </si>
  <si>
    <t>Cater for various method of disposal such as discard, scrapping, sale or donate to another entity.</t>
  </si>
  <si>
    <t>4.7c FIXED ASSETS</t>
  </si>
  <si>
    <t>Cater for attachment function to upload supporting documents.</t>
  </si>
  <si>
    <t>4.7d FIXED ASSETS</t>
  </si>
  <si>
    <t>Allow for configurable business rules to limit requests to be raised based on access rights e.g. users are only allowed to raise requests on assets under his/her ownership.</t>
  </si>
  <si>
    <t>4.7e FIXED ASSETS</t>
  </si>
  <si>
    <t>Allow for configurable workflows for review and approval of the asset retirement.</t>
  </si>
  <si>
    <t>4.7f FIXED ASSETS</t>
  </si>
  <si>
    <t>Extract the Net Book Value, relevant information from the various method of asset disposal and compute the gain or loss from the disposal automatically.</t>
  </si>
  <si>
    <t>4.7g FIXED ASSETS</t>
  </si>
  <si>
    <t>Update the computed details in the asset master data and allow for configurable workflow for review and approval of the asset retirement recording.</t>
  </si>
  <si>
    <t>4.7h FIXED ASSETS</t>
  </si>
  <si>
    <t>Allow for comments to be included where required.</t>
  </si>
  <si>
    <t>4.7i FIXED ASSETS</t>
  </si>
  <si>
    <t>4.7j FIXED ASSETS</t>
  </si>
  <si>
    <t>Record disposal of retired asset upon approval with corresponding accounting entries for removal of fixed asset, removal of corresponding accumulated depreciation, recognise gain/loss on sale of asset, if any, and reclassification of Fair Value Reserve, if any.</t>
  </si>
  <si>
    <t>4.7k FIXED ASSETS</t>
  </si>
  <si>
    <t>Allow reinstatement of assets that are wrongly retired.</t>
  </si>
  <si>
    <t>4.8a FIXED ASSETS</t>
  </si>
  <si>
    <t>This process is for recording outstanding lease liability at period end</t>
  </si>
  <si>
    <t>Allow for posting of accounting entries required under FRS 116 Leases, which includes, but not limited to interest recognition and reduction in lease liability.</t>
  </si>
  <si>
    <t>4.8b FIXED ASSETS</t>
  </si>
  <si>
    <t>Allow for posting of accounting entries required under grant accounting for leases funded by grants, which includes, but not limited to recognition of grant income and deferred capital grant.</t>
  </si>
  <si>
    <t>4.8c FIXED ASSETS</t>
  </si>
  <si>
    <t>Allow users to generate lease payment schedule.</t>
  </si>
  <si>
    <t>4.9a FIXED ASSETS</t>
  </si>
  <si>
    <t>This process is for reporting and reconciliation requirements</t>
  </si>
  <si>
    <t>Allow for pre-built common reports, or reports required for financial reporting and audit checks, which include, but not limited to Asset Register/Listing, Asset Addition Report, Asset Transfer Report, Asset Retirement Report, Asset Transaction History Details, Depreciation Report, Stocktake Reconciliation Report, Fixed Asset Audit Schedule and Fixed Asset Movement Schedule.</t>
  </si>
  <si>
    <t>4.9b FIXED ASSETS</t>
  </si>
  <si>
    <t>Allow asset reconciliation between FA balance in GL and FA sub-ledger.</t>
  </si>
  <si>
    <t>FIN05</t>
  </si>
  <si>
    <t>CASH MANAGEMENT</t>
  </si>
  <si>
    <t>5.1a CASH MANAGEMENT</t>
  </si>
  <si>
    <t>This process is for generating automated bank reconciliation and managing any unreconciled items being called out by the system</t>
  </si>
  <si>
    <t>Download bank statement from the bank portal to the financial system for automated reconciliation.</t>
  </si>
  <si>
    <t>5.1b CASH MANAGEMENT</t>
  </si>
  <si>
    <t>Provide the option to set the frequency to perform the automated bank reconciliation to daily, monthly or other frequency.</t>
  </si>
  <si>
    <t>5.1c CASH MANAGEMENT</t>
  </si>
  <si>
    <t>Perform bank reconciliation process automatically for all transactions, including those via GIRO, EFT, bank charges, bank draft, bank transfer, bank interest, forex charges etc.</t>
  </si>
  <si>
    <t>5.1d CASH MANAGEMENT</t>
  </si>
  <si>
    <t>Reconcile payments created in AP module against bank statement.</t>
  </si>
  <si>
    <t>5.1e CASH MANAGEMENT</t>
  </si>
  <si>
    <t>Reconcile receipts entered in AR module against bank statement.</t>
  </si>
  <si>
    <t>5.1f CASH MANAGEMENT</t>
  </si>
  <si>
    <t>Allow for adjustment regarding the matched transactions to perform re-match.</t>
  </si>
  <si>
    <t>5.1g CASH MANAGEMENT</t>
  </si>
  <si>
    <t>Allow users to view and flag out unmatched items.</t>
  </si>
  <si>
    <t>5.1h CASH MANAGEMENT</t>
  </si>
  <si>
    <t>Provide detailed information on unmatched items that are flagged out for "forced reconciliation".</t>
  </si>
  <si>
    <t>5.1i CASH MANAGEMENT</t>
  </si>
  <si>
    <t>Reconcile transactions based on unique identifiers e.g. period specified by the user (by date/month), bank account number and reference number.</t>
  </si>
  <si>
    <t>5.1j CASH MANAGEMENT</t>
  </si>
  <si>
    <t>Allow manual matching in the system transactions that are not automatically matched by the recon process.</t>
  </si>
  <si>
    <t>5.1k CASH MANAGEMENT</t>
  </si>
  <si>
    <t>Carry forward all final unmatched items in the GL clearing accounts to the next period for reconciliation.</t>
  </si>
  <si>
    <t>5.1l CASH MANAGEMENT</t>
  </si>
  <si>
    <t>Export transactions pertaining to bank reconciliation to Excel.</t>
  </si>
  <si>
    <t>5.2a CASH MANAGEMENT</t>
  </si>
  <si>
    <t>This process is for forecasting cash flow</t>
  </si>
  <si>
    <t>Allow cash flow forecasting.</t>
  </si>
  <si>
    <t>FIN06</t>
  </si>
  <si>
    <t>BUDGET</t>
  </si>
  <si>
    <t>6.1a BUDGET</t>
  </si>
  <si>
    <t>This process is for budgeting and forecasting</t>
  </si>
  <si>
    <t>Allow budget inputs by budget codes, cost centres, GL accounts, projects or programmes.</t>
  </si>
  <si>
    <t>6.1b BUDGET</t>
  </si>
  <si>
    <t>Cater for mass upload of budget via Excel.</t>
  </si>
  <si>
    <t>6.1c BUDGET</t>
  </si>
  <si>
    <t>Allow for forecasting (budget spreading) to be performed. Rolling forecasts should be available as well.</t>
  </si>
  <si>
    <t>6.1d BUDGET</t>
  </si>
  <si>
    <t>Allow the forecasts to be performed using frequencies predetermined by the user e.g. monthly, quarterly, yearly.</t>
  </si>
  <si>
    <t>6.1e BUDGET</t>
  </si>
  <si>
    <t>Allow for configurable workflow to the relevant users for review or approval.</t>
  </si>
  <si>
    <t>6.1f BUDGET</t>
  </si>
  <si>
    <t>Support a multi-level approval process for budget submission.</t>
  </si>
  <si>
    <t>6.1g BUDGET</t>
  </si>
  <si>
    <t>Trigger notifications to users such as email alerts when their budget submissions are approved or rejected.</t>
  </si>
  <si>
    <t>6.2a BUDGET</t>
  </si>
  <si>
    <t>This process is for budget management and reporting</t>
  </si>
  <si>
    <t>Enforce budget controls to prevent overspending.</t>
  </si>
  <si>
    <t>6.2b BUDGET</t>
  </si>
  <si>
    <t>Have encumbrance accounting.</t>
  </si>
  <si>
    <t>6.2c BUDGET</t>
  </si>
  <si>
    <t>Allow viewing of available funds/budget through budget utilisation report based on user requirements such as viewing by budget codes, cost centres, projects or programmes.</t>
  </si>
  <si>
    <t>6.2d BUDGET</t>
  </si>
  <si>
    <t>Generate real-time budget reports including variance analysis.</t>
  </si>
  <si>
    <t>6.2e BUDGET</t>
  </si>
  <si>
    <t>Allow users to export budget reports in various formats e.g. PDF and Excel.</t>
  </si>
  <si>
    <t>6.2f BUDGET</t>
  </si>
  <si>
    <t>Provide graphical representations of budget data e.g. charts and graphs.</t>
  </si>
  <si>
    <t>6.3a BUDGET</t>
  </si>
  <si>
    <t>This process is for virements</t>
  </si>
  <si>
    <t>Allow users to raise virement request.</t>
  </si>
  <si>
    <t>6.3b BUDGET</t>
  </si>
  <si>
    <t>Allow for multiple line items to be included in a single request.</t>
  </si>
  <si>
    <t>6.3c BUDGET</t>
  </si>
  <si>
    <t>Cater for mass upload of virement via Excel.</t>
  </si>
  <si>
    <t>6.3d BUDGET</t>
  </si>
  <si>
    <t>Allow users and approving officers to select multiple requests at once for action e.g. approve multiple virement requests at once.</t>
  </si>
  <si>
    <t>6.3e BUDGET</t>
  </si>
  <si>
    <t>6.4a BUDGET</t>
  </si>
  <si>
    <t>This process is for budget (fund) overwrite</t>
  </si>
  <si>
    <t>Allow set up of budget (fund) overwrite limits.</t>
  </si>
  <si>
    <t>6.4b BUDGET</t>
  </si>
  <si>
    <t>Allow budget (fund) overwrite.</t>
  </si>
  <si>
    <t>FIN07</t>
  </si>
  <si>
    <t>PROJECTS</t>
  </si>
  <si>
    <t>7.1a PROJECTS</t>
  </si>
  <si>
    <t>This process is for creating a project code</t>
  </si>
  <si>
    <t>Allow the user to create/update project code for both development and non-development projects that span more than one year.</t>
  </si>
  <si>
    <t>7.1b PROJECTS</t>
  </si>
  <si>
    <t>Capture the required project details including but not limited to project name, project dates/period, project budget, fund type/source and costs accumulated.</t>
  </si>
  <si>
    <t>7.1c PROJECTS</t>
  </si>
  <si>
    <t>Integrate with other finance modules such as budget, procurement, FA and GL.</t>
  </si>
  <si>
    <t>7.2a PROJECTS</t>
  </si>
  <si>
    <t>This process is for monitoring expenses against the project budget</t>
  </si>
  <si>
    <t>Allow the user to configure the required parameters on project thresholds for monitoring of project budget.</t>
  </si>
  <si>
    <t>7.2b PROJECTS</t>
  </si>
  <si>
    <t>Generate related project expenditure reports/analytics for the user to review the project progress against project thresholds configured.</t>
  </si>
  <si>
    <t>7.3a PROJECTS</t>
  </si>
  <si>
    <t>This process is for closing a project code</t>
  </si>
  <si>
    <t>Allow the user to capitalise the CIP costs in the FA module where required or expense the CIP costs upon project completion.</t>
  </si>
  <si>
    <t>7.3b PROJECTS</t>
  </si>
  <si>
    <t>Allow the user to create/update request for closure of project code for review and approval.</t>
  </si>
  <si>
    <t>7.3c PROJECTS</t>
  </si>
  <si>
    <t>Prevent project costs to be incurred once the project has been closed.</t>
  </si>
  <si>
    <t>7.3d PROJECTS</t>
  </si>
  <si>
    <t>Prevent closing of project codes until outstanding costs are expensed or capitalised.</t>
  </si>
  <si>
    <t>FIN08</t>
  </si>
  <si>
    <t>EXISTING REPORTS</t>
  </si>
  <si>
    <t>8.1a EXISTING REPORTS</t>
  </si>
  <si>
    <t>This process is for existing GL reports which need to be met by the System, either through standard reports, pre-defined reports or customised reports</t>
  </si>
  <si>
    <t>The GL reports include but not limited to SSP GL Fund Inquiry Detail Drilldown Report, SSP PR-PO-GR-INV-PV Report and SSP GL Budget Report.</t>
  </si>
  <si>
    <t>8.2a EXISTING REPORTS</t>
  </si>
  <si>
    <t>This proess is for existing AR reports which need to be met by the System, either through standard reports, pre-defined reports or customised reports</t>
  </si>
  <si>
    <t>The AR reports include but not limited to SSP Receipt Daily Closing Report, SSP Aging - 7 Buckets Report (AR Ageing), SSP Other Receipt Applications Report(1) SSP Supplier Claim Web ADI, SSP Statement of Accounts, SSP Receipt Printing – Standard, SSP Receipt Printing - Miscellaneous, SSP Statement of Accounts New, SSP Aging - 7 Buckets - By Account Report  (AR Ageing by Customer), SSP BPA Transaction Print Program (to print invoices, debit memo &amp; credit memo in PDF), SSP AR Reminder Letter, SSP AR LOC Invoice Generation Report, SSP AR Print LOC, SSP AR Auto Receipt Report, SSP AR Giro Extraction Report, SSP AR Auto Create Receipt and SSP AR LOC Status Report.</t>
  </si>
  <si>
    <t>8.3a EXISTING REPORTS</t>
  </si>
  <si>
    <t>This process is for existing AP reports which need to be met by the System, either through standard reports, pre-defined reports or customised reports</t>
  </si>
  <si>
    <t>The AP reports include but not limited to SSP AP Payment Register, SSP Invoice Approval Status, SSP Invoice History Report, SSP PR Outstanding for Employee Claims, SSP Supplier Claim Web ADI, SSP Processed Supplier Claim Status Report and SSP Processed Employee Claims Status Report.</t>
  </si>
  <si>
    <t>8.4a EXISTING REPORTS</t>
  </si>
  <si>
    <t>This process is for existing FA reports which need to be met by the System, either through standard reports, pre-defined reports or customised reports</t>
  </si>
  <si>
    <t>The FA reports include but not limited to SSP AMS Report.</t>
  </si>
  <si>
    <t>8.5a EXISTING REPORTS</t>
  </si>
  <si>
    <t>This process is for existing XML which needs to be met by the System</t>
  </si>
  <si>
    <t>The existing XML include but not limited to SSP Element Results (XML) and Maximum SSP Weeks (XML).</t>
  </si>
  <si>
    <t>FIN09</t>
  </si>
  <si>
    <t>EXISTING INTERFACES/ PROGRAMS</t>
  </si>
  <si>
    <t>9.1a EXISTING INTERFACES/PROGRAMS</t>
  </si>
  <si>
    <t>This process is for existing interfaces/ programs to the AP module which need to be met by the System</t>
  </si>
  <si>
    <t>The existing interfaces/programs are SSP GIRO Main Program/OCBC, SSP GIRO-IN File Processing/OCBC and SSP Hashing Program/OCBC. The interface requirements shall be given to the Contractor during the Requirements phase. The Contractor is expected to liaise and coordinate with the existing vendor of the External System, when necessary, to ensure a seamless integration of data interface.</t>
  </si>
  <si>
    <t>9.2a EXISTING INTERFACES/PROGRAMS</t>
  </si>
  <si>
    <t>This process is for existing interfaces/ programs to the AR module which need to be met by the System</t>
  </si>
  <si>
    <t>The existing interfaces/program is the Student Information and Administration System. The interface requirements shall be given to the Contractor during the Requirements phase. The Contractor is expected to liaise and coordinate with the existing vendor of the External System, when necessary, to ensure a seamless integration of data interface.</t>
  </si>
  <si>
    <t>FIN10</t>
  </si>
  <si>
    <t>NEW INTERFACES/ PROGRAMS</t>
  </si>
  <si>
    <t>10.1a NEW INTERFACES/PROGRAMS</t>
  </si>
  <si>
    <t>This process is for new interfaces/ programs to the FA module which need to be met by the System</t>
  </si>
  <si>
    <t>The new interface/program is SSP Interface FA to AMS (currently manually download/upload). The interface requirements shall be given to the Contractor during the Requirements phase. The Contractor is expected to liaise and coordinate with the existing vendor of the External System, when necessary, to ensure a seamless integration of data interface.</t>
  </si>
  <si>
    <t>FIN11</t>
  </si>
  <si>
    <t>NEW INTERFACES/ PROGRAMS (PHASE 2)</t>
  </si>
  <si>
    <t>11.1a NEW INTERFACES/ PROGRAMS (PHASE 2)</t>
  </si>
  <si>
    <t>This process is for new interfaces/programs to the AP module which need to be met by the System in Phase 2</t>
  </si>
  <si>
    <t>The new interface/program is Ascend (new system that is currently being developed) interface to the AP module. The interface requirements shall be given to the Contractor in Phase 2. The Contractor is expected to liaise and coordinate with the existing vendor of the External System, when necessary, to ensure a seamless integration of data interface.</t>
  </si>
  <si>
    <t>PART B: HUMAN RESOURCE MODULE</t>
  </si>
  <si>
    <t>HR01</t>
  </si>
  <si>
    <t>ORGANISATION MANAGEMENT &amp; WORKER PROFILE</t>
  </si>
  <si>
    <t>1.1a ORGANISATION MANAGEMENT &amp; WORKER PROFILE</t>
  </si>
  <si>
    <t>This process facilitates the storage and retrieval of confidential information</t>
  </si>
  <si>
    <t>Able to set-up the following fields required to capture staff data such as staff name/number, other personal information (NRIC no., nationality, race, passport no., employment pass info, bank account info, etc.), educational &amp; professional certification records, past employment history records, dependents &amp; emergency contact info, etc</t>
  </si>
  <si>
    <t>1.1b ORGANISATION MANAGEMENT &amp; WORKER PROFILE</t>
  </si>
  <si>
    <t>Able to have multiple years in service (YIS) field to record and calculate normal YIS and even tailored YIS to determine eligibility for long service award (LSA) which need to take into account e.g. NPL period, etc.</t>
  </si>
  <si>
    <t>1.1c ORGANISATION MANAGEMENT &amp; WORKER PROFILE</t>
  </si>
  <si>
    <t>Able to set criteria to identify staff who are eligible for LSA &amp; integrate back with relevant modules, e.g. staff info, performance management.</t>
  </si>
  <si>
    <t>1.2a ORGANISATION MANAGEMENT &amp; WORKER PROFILE</t>
  </si>
  <si>
    <t>This process is to create and maintain steps to set-up an organisation</t>
  </si>
  <si>
    <t>Create organisation structure, headcount establishment for the financial year and reporting line (immediate supervisor, subordinates).</t>
  </si>
  <si>
    <t>1.2b ORGANISATION MANAGEMENT &amp; WORKER PROFILE</t>
  </si>
  <si>
    <t>Able to set-up the following fields to tag staff to the correct employment type and to capture staff's emloyment history such as hire date, conversion date, confirmation date, all career related transactions, employment status (e.g. permanent, contract, temporary, intern, secondment, full/part-time), staff deployment (e.g. appointments, transfers, secondments, rotations, promotion), job family/grade, salary, resignation date/reason, etc.</t>
  </si>
  <si>
    <t>1.3a ORGANISATION MANAGEMENT &amp; WORKER PROFILE</t>
  </si>
  <si>
    <t>This process is to generate letters for staff</t>
  </si>
  <si>
    <t>System able to generate letters such as promotion, merit increment, performance bonus, confirmation, etc with the fields for the letter to be auto-linked from the required modules.</t>
  </si>
  <si>
    <t>1.3b ORGANISATION MANAGEMENT &amp; WORKER PROFILE</t>
  </si>
  <si>
    <t>Able to have letter templates such as re-designation, contract of appointment, acknowledgement of resignation, contract expiry, contract extension/renewal, emplacement letters, etc in the system for usage and administrator can customise and fill in the necessary fields.</t>
  </si>
  <si>
    <t>1.4a ORGANISATION MANAGEMENT &amp; WORKER PROFILE</t>
  </si>
  <si>
    <t>This process is to ensure users are able to efficiently navigate the system and to digitalise processes</t>
  </si>
  <si>
    <t>Allow staff to view and edit selected information in master data, such as updating of contact information.</t>
  </si>
  <si>
    <t>1.4b ORGANISATION MANAGEMENT &amp; WORKER PROFILE</t>
  </si>
  <si>
    <t>Allow supervisor to view selected information, such as career history, leave records, qualifications, certifications and transcripts, etc.</t>
  </si>
  <si>
    <t>1.4c ORGANISATION MANAGEMENT &amp; WORKER PROFILE</t>
  </si>
  <si>
    <t>Set access for other staff to view selected information.</t>
  </si>
  <si>
    <t>1.4d ORGANISATION MANAGEMENT &amp; WORKER PROFILE</t>
  </si>
  <si>
    <t>Annual / ad-hoc declarations by staff (e.g. PDPA, Code of Conduct, etc).</t>
  </si>
  <si>
    <t>1.4e ORGANISATION MANAGEMENT &amp; WORKER PROFILE</t>
  </si>
  <si>
    <t>Able to generate digitalised name card / staff ID card for admin's usage</t>
  </si>
  <si>
    <t>1.4f ORGANISATION MANAGEMENT &amp; WORKER PROFILE</t>
  </si>
  <si>
    <t>Incoporate a booking platform where staff can book corporate passes and system can generate the required letter for staff to enter the place.</t>
  </si>
  <si>
    <t>HR02</t>
  </si>
  <si>
    <t>COMPENSATION</t>
  </si>
  <si>
    <t>2.1a COMPENSATION</t>
  </si>
  <si>
    <t>This process is to facilitate the calculation and maintenance of the compensation exercise</t>
  </si>
  <si>
    <t>Able to use upload file for updating matrices (PB/MI) &amp; ad-hoc upload for updating specific cases (e.g. new business titles, comp grades, job profiles, promotion, etc).</t>
  </si>
  <si>
    <t>2.1b COMPENSATION</t>
  </si>
  <si>
    <t>Integration with performance appraisal system &amp; leave module so that e.g. NPL can be considered in the computation.</t>
  </si>
  <si>
    <t>2.1c COMPENSATION</t>
  </si>
  <si>
    <t>Maintain salary scale by salary structure.</t>
  </si>
  <si>
    <t>2.1d COMPENSATION</t>
  </si>
  <si>
    <t>System driven computation of annual compensation revision - MI/PI and PB matrices, salary ranges, downloading of reports for checking, etc.</t>
  </si>
  <si>
    <t>2.1e COMPENSATION</t>
  </si>
  <si>
    <t>System generation of salary increment and bonus letters.</t>
  </si>
  <si>
    <t>2.1f COMPENSATION</t>
  </si>
  <si>
    <t>System to cater for fields to store all market related benchmark data on compensation and to generate reports/statistics.</t>
  </si>
  <si>
    <t>HR03</t>
  </si>
  <si>
    <t>LEAVE ADMINISTRATION</t>
  </si>
  <si>
    <t>3.1a LEAVE ADMINISTRATION</t>
  </si>
  <si>
    <t>This process is to ensure system is able to maintain and perform the transaction of leave applications</t>
  </si>
  <si>
    <t>Create or modify leave schemes and leave types when necessary.</t>
  </si>
  <si>
    <t>3.1b LEAVE ADMINISTRATION</t>
  </si>
  <si>
    <t>Maintain leave entitlement for various leave schemes and leave types (e.g. childcare leave, eldercare leave, family leave, marriage leave, medical leave with &amp; w/o MC, time-off, etc).</t>
  </si>
  <si>
    <t>3.1c LEAVE ADMINISTRATION</t>
  </si>
  <si>
    <t>Auto calculate pro-rated leave entitlement for staff who did not serve full calendar year of service and auto calculate employee’s leave entitlement based on years of service.</t>
  </si>
  <si>
    <t>3.1d LEAVE ADMINISTRATION</t>
  </si>
  <si>
    <t>Provide for staff to apply, amend, cancel and view the status of their leave application.</t>
  </si>
  <si>
    <t>3.1e LEAVE ADMINISTRATION</t>
  </si>
  <si>
    <t>Allow the approval flow and routing process to be defined (cater for multiple approvers).</t>
  </si>
  <si>
    <t>3.1f LEAVE ADMINISTRATION</t>
  </si>
  <si>
    <t>Calculate leave provision and costing at any specified point in time based on leave balance.</t>
  </si>
  <si>
    <t>3.2a LEAVE ADMINISTRATION</t>
  </si>
  <si>
    <t>This process is to facilite the configuration of backend functionalities</t>
  </si>
  <si>
    <t>Differentiate approval workflow based on nature of leave.</t>
  </si>
  <si>
    <t>3.2b LEAVE ADMINISTRATION</t>
  </si>
  <si>
    <t>Leave types, schemes and policies for different groups of staff &amp; set-up activity calendar.</t>
  </si>
  <si>
    <t>3.2c LEAVE ADMINISTRATION</t>
  </si>
  <si>
    <t>Leave entitlement by working days &amp; applications down to half-day units.</t>
  </si>
  <si>
    <t>3.2d LEAVE ADMINISTRATION</t>
  </si>
  <si>
    <t>Cross year ability, automatic adjustment of entitlement due to part-time/ no-pay leave employment &amp; leave forfeit and carry forward function.</t>
  </si>
  <si>
    <t>3.2e LEAVE ADMINISTRATION</t>
  </si>
  <si>
    <t>Authority matrix for leave approval and cancellation &amp; re-delegation of leave approver if RO is away.</t>
  </si>
  <si>
    <t>3.2f LEAVE ADMINISTRATION</t>
  </si>
  <si>
    <t>Allow for application &amp; cancellation of leave, individual/group leave credit &amp; debit expiry feature &amp; notification feature.</t>
  </si>
  <si>
    <t>HR04</t>
  </si>
  <si>
    <t>EMPLOYEE BENEFITS ADMINISTRATION</t>
  </si>
  <si>
    <t>4.1a EMPLOYEE BENEFITS ADMINISTRATION</t>
  </si>
  <si>
    <t>This process is to ensure system is able to maintain and perform the transaction of benefit applications/claims</t>
  </si>
  <si>
    <t>System to create benefits workflow for standard medical and benefits including flex plan.</t>
  </si>
  <si>
    <t>4.1b EMPLOYEE BENEFITS ADMINISTRATION</t>
  </si>
  <si>
    <t>Submission of claims (e.g. small purchase overseas travel, transport, dental, medical) to be integrated with payroll.</t>
  </si>
  <si>
    <t>4.1c EMPLOYEE BENEFITS ADMINISTRATION</t>
  </si>
  <si>
    <t>To accommodate variations of certain benefits for employee’s on different schemes or selected items that we may grandfather (i.e. legacy cases).</t>
  </si>
  <si>
    <t>4.1d EMPLOYEE BENEFITS ADMINISTRATION</t>
  </si>
  <si>
    <t>Must adhere to Singapore’s legislations/regulations and able to accommodate company’s policies as well. For example, as per MOM, if staff have an MC within 14 days sick leave quote, s/he must be reimbursed the full consultation fees. Thus, system must be able to check for those requirements to pay full consult before implementing any co-payment % or annual limit capping.</t>
  </si>
  <si>
    <t>HR05</t>
  </si>
  <si>
    <t>PAYROLL</t>
  </si>
  <si>
    <t>5.1a PAYROLL</t>
  </si>
  <si>
    <t>This process is to facilitate the automatic calculation of payroll (formulas as determined by legislation/org)</t>
  </si>
  <si>
    <t>Regular monthly payroll for different groups of staff (i.e. permanent, contract, temporary, interns, hourly rated, etc.).</t>
  </si>
  <si>
    <t>5.1b PAYROLL</t>
  </si>
  <si>
    <t>Allowances, payments (e.g. overtime), deductions, bonuses (based on different criteria, e.g. length of service), retroactive salary and other pay items.</t>
  </si>
  <si>
    <t>5.2a PAYROLL</t>
  </si>
  <si>
    <t>This process is to ensure system is able to maintain and perform payroll functionalities</t>
  </si>
  <si>
    <t>Allow access to creation of unlimited new codes (e.g. division, department, cost centre, occupation) and pay types (e.g. monthly rated, hourly rated).</t>
  </si>
  <si>
    <t>5.2b PAYROLL</t>
  </si>
  <si>
    <t>Maintain compensation history on a monthly basis and year-to-date basis &amp; overview of employee’s gross wages, allowances, deductions, reimbursements, statutory deductions and net wage.</t>
  </si>
  <si>
    <t>5.2c PAYROLL</t>
  </si>
  <si>
    <t>Process multiple payroll cycles and additional payroll runs (off-cycle, special run, bonus run).</t>
  </si>
  <si>
    <t>5.2d PAYROLL</t>
  </si>
  <si>
    <t>Automatic links to CPF contributions based on employment status and age, automatic deductions due to no-pay leave, reservist, car park, etc recorded in the Leave/Benefits Administration component, and automatic adjustment of wages due to part-time employment, no-pay leave, length of service in the year, leave balance encashment, public holiday payments, etc.</t>
  </si>
  <si>
    <t>5.3a PAYROLL</t>
  </si>
  <si>
    <t>This process is to generate reports due to legislation requirements or org analysis, and letters to staff</t>
  </si>
  <si>
    <t>Generate payroll-related files, like Inter-Bank GIRO file, IR8A, IR21, payslip, etc. in the format required by the relevant authorities.</t>
  </si>
  <si>
    <t>5.3b PAYROLL</t>
  </si>
  <si>
    <t>Payroll setup report to view the configuration of pay scales and schemes.</t>
  </si>
  <si>
    <t>5.3c PAYROLL</t>
  </si>
  <si>
    <t>Individual payslips (password protected).</t>
  </si>
  <si>
    <t>5.3d PAYROLL</t>
  </si>
  <si>
    <t>Single paid element listing - reports for each pay element in the selected pay run (e.g. mobile allowance, season parking deduction) with employee id, employee name, amount paid/deducted.</t>
  </si>
  <si>
    <t>5.3e PAYROLL</t>
  </si>
  <si>
    <t>Paid element summary - list of all pay elements processed in the selected pay run with employee id, employee name, amount paid/deducted.</t>
  </si>
  <si>
    <t>5.3f PAYROLL</t>
  </si>
  <si>
    <t>CPF summary listing - summary list of all employees processed in the selected pay run with employee id, employee name, net pay, OW, AW, ER CPF, EE CPF, SDL, MSO, etc.</t>
  </si>
  <si>
    <t>5.3g PAYROLL</t>
  </si>
  <si>
    <t>Payroll register listing - full details of all employees processed in the selected pay run (works like a summarized payslip in report format) and the grand total of various components - includes all payment, deduction, ER/EE CPF amount, net pay, employee name, date join/resigned.</t>
  </si>
  <si>
    <t>5.3h PAYROLL</t>
  </si>
  <si>
    <t>Salary reconciliation - reconciliation report for salary element with details (name, date join/resigned, monthly pay and variances of salary) of first-time payee in current month and previous month, salary increment in current month and previous month, resignation in current month and previous month.</t>
  </si>
  <si>
    <t>5.3i PAYROLL</t>
  </si>
  <si>
    <t>Net pay listing - list of staff with the net pay amount and bank account details in the selected pay run, able to filter by type of payment.</t>
  </si>
  <si>
    <t>5.3j PAYROLL</t>
  </si>
  <si>
    <t>Payroll summary by employees - summary of all pay elements in the selected month with breakdown by employees in each department, sub-total by departments and total by company.</t>
  </si>
  <si>
    <t>5.3k PAYROLL</t>
  </si>
  <si>
    <t>Employee YTD summary - summary of selected employees' pay elements processed in the selected time-period.</t>
  </si>
  <si>
    <t>5.3l PAYROLL</t>
  </si>
  <si>
    <t>YTD summary vs IRAS Return by employee - summary of individual employee's pay details compared to IR8A generated in the system &amp; YTD summary vs IRAS Return by company - summary of selected company's overall pay details compared to IR8A generated in the system.</t>
  </si>
  <si>
    <t>5.3m PAYROLL</t>
  </si>
  <si>
    <t>Bonus processing report, bank listing report &amp; salary history quarterly report for billing of secondees.</t>
  </si>
  <si>
    <t>5.3n PAYROLL</t>
  </si>
  <si>
    <t>Able to have a dashboard to view and download various statistics or trends.</t>
  </si>
  <si>
    <t>5.4a PAYROLL</t>
  </si>
  <si>
    <t>This process is to ensure smooth interface with the required system</t>
  </si>
  <si>
    <t>An automatic interface to finance accounting system to transfer required payroll data.</t>
  </si>
  <si>
    <t>HR06</t>
  </si>
  <si>
    <t>EMPLOYEE SELF SERVICE</t>
  </si>
  <si>
    <t>6.1a EMPLOYEE SELF SERVICE</t>
  </si>
  <si>
    <t>This process is to facilitate all administration functions performed by staff through the portal</t>
  </si>
  <si>
    <t>Updating of personal information (including address, contact, bank information, marital status, children details etc). Staff are paid via Paynow NRIC. Allow staff to upload supporting documents such as when change in marital status, to upload marriage cert/ change in NRIC address/ child’s birth cert.</t>
  </si>
  <si>
    <t>6.1b EMPLOYEE SELF SERVICE</t>
  </si>
  <si>
    <t>Leave management &amp; claims submission (Application, Amend/Edit/Cancel and View Balance).</t>
  </si>
  <si>
    <t>6.1c EMPLOYEE SELF SERVICE</t>
  </si>
  <si>
    <t>Performance Appraisal (Self Evaluation before submission).</t>
  </si>
  <si>
    <t>6.1d EMPLOYEE SELF SERVICE</t>
  </si>
  <si>
    <t>Training application &amp; individual training plan.</t>
  </si>
  <si>
    <t>6.1e EMPLOYEE SELF SERVICE</t>
  </si>
  <si>
    <t>Download HR documents (E-payslip, IR8 submissions, letters) &amp; Letter of Employment Certification.</t>
  </si>
  <si>
    <t>6.1f EMPLOYEE SELF SERVICE</t>
  </si>
  <si>
    <t>Submit Timesheet (if any). Timesheet is able to route to different admin users (e.g. HR and Finance).</t>
  </si>
  <si>
    <t>6.1g EMPLOYEE SELF SERVICE</t>
  </si>
  <si>
    <t>Staff able to download a copy of their own personal resume.</t>
  </si>
  <si>
    <t>6.2a EMPLOYEE SELF SERVICE</t>
  </si>
  <si>
    <t>This process is to facilitate staff with supervisory roles to ensure system can support the additional administration functionalities</t>
  </si>
  <si>
    <t>Approve/reject leave, training &amp; claims.</t>
  </si>
  <si>
    <t>6.2b EMPLOYEE SELF SERVICE</t>
  </si>
  <si>
    <t>Performance appraisal acceptance.</t>
  </si>
  <si>
    <t>6.2c EMPLOYEE SELF SERVICE</t>
  </si>
  <si>
    <t>Overview of the department staff leave/training records (CO to have oversight of whole team’s leave records).</t>
  </si>
  <si>
    <t>HR07</t>
  </si>
  <si>
    <t>EXPENSES (CLAIMS ADMINISTRATION)</t>
  </si>
  <si>
    <t>7.1a EXPENSES</t>
  </si>
  <si>
    <t>This process is to facilitate all claim administration functions performed by Finance &amp; HR and support the view, application and cancellation functions delivered to staff through the portal</t>
  </si>
  <si>
    <t>Able to meet HR claim requirements of both the company specifications and MOM legislations. To maintain claim types, schemes and policies for different groups of staff, include but not limited to medical, dental, transport, overseas daily allowance, hotel accommodation, entertainment, etc.</t>
  </si>
  <si>
    <t>7.1b EXPENSES</t>
  </si>
  <si>
    <t>Validation checks done on the information provided where applicable including but not limited to checks for duplicate entries of the same receipt number.</t>
  </si>
  <si>
    <t>7.1c EXPENSES</t>
  </si>
  <si>
    <t>Claim application, cancellation, forfeit, approval, notification to users, etc.</t>
  </si>
  <si>
    <t>7.1d EXPENSES</t>
  </si>
  <si>
    <t>Claims entitlement by calendar days, amounts up to 2 decimal places &amp; automatic adjustment of entitlement due to part-time employment/ no pay leave application.</t>
  </si>
  <si>
    <t>7.1e EXPENSES</t>
  </si>
  <si>
    <t>User can raise claim on behalf e.g. Principal’s secretary to raise claim for Principal.</t>
  </si>
  <si>
    <t>7.1f EXPENSES</t>
  </si>
  <si>
    <t>Fund check done by system as there are limits to HR claims.</t>
  </si>
  <si>
    <t>7.1g EXPENSES</t>
  </si>
  <si>
    <t>Integrate with Account Payables module in the financial system to facilitate claim payments to the staff &amp; integrate with Fixed Assets module in the financial system for asset-related claims to facilitate asset registration.</t>
  </si>
  <si>
    <t>7.2a EXPENSES</t>
  </si>
  <si>
    <t>This process is to generate reports due to legislation requirements or org analysis</t>
  </si>
  <si>
    <t>Details of claims reimbursed and balance (applications and cancellations) report.</t>
  </si>
  <si>
    <t>7.2b EXPENSES</t>
  </si>
  <si>
    <t>Claims entitlement, type listings, policy setup listings &amp; trends report.</t>
  </si>
  <si>
    <t>HR08</t>
  </si>
  <si>
    <t>ATTENDANCE / TIME ADMINISTRATION</t>
  </si>
  <si>
    <t>8.1a ATTENDANCE / TIME ADMINISTRATION</t>
  </si>
  <si>
    <t>Support different working hours schedule and timesheet (staff must be able to upload/input timesheet records).</t>
  </si>
  <si>
    <t>8.1b ATTENDANCE / TIME ADMINISTRATION</t>
  </si>
  <si>
    <t>Allow administrator to update schedule by individual and by group.</t>
  </si>
  <si>
    <t>8.1c ATTENDANCE / TIME ADMINISTRATION</t>
  </si>
  <si>
    <t>HR &amp; Finance to be able to access this module to calculate useful information like overtime, or access timesheet records, etc.</t>
  </si>
  <si>
    <t>8.1d ATTENDANCE / TIME ADMINISTRATION</t>
  </si>
  <si>
    <t>Synchronisation with the leave system module and HR master data.</t>
  </si>
  <si>
    <t>8.1e ATTENDANCE / TIME ADMINISTRATION</t>
  </si>
  <si>
    <t>Information uploaded to payroll module to calculate overtime / timesheet payment.</t>
  </si>
  <si>
    <t>HR09</t>
  </si>
  <si>
    <t>RECRUITMENT</t>
  </si>
  <si>
    <t>9.1a RECRUITMENT</t>
  </si>
  <si>
    <t>This process is to facilitate the maintenance and tracking of recruitment cycle</t>
  </si>
  <si>
    <t>HR shall be able to view job applicants, review resumes, and track progress throughout the recruitment cycle.</t>
  </si>
  <si>
    <t>9.1b RECRUITMENT</t>
  </si>
  <si>
    <t>Job library that contains key information about the job, such as salary range, job family, job level, job description, etc.</t>
  </si>
  <si>
    <t>9.1c RECRUITMENT</t>
  </si>
  <si>
    <t>Configurable requisition and offer-approval workflow.</t>
  </si>
  <si>
    <t>9.1d RECRUITMENT</t>
  </si>
  <si>
    <t>Seamless posting of open positions to multiple job portals.</t>
  </si>
  <si>
    <t>9.1e RECRUITMENT</t>
  </si>
  <si>
    <t>Job applicant shall be able to complete the form online and submit required documents.</t>
  </si>
  <si>
    <t>9.2a RECRUITMENT</t>
  </si>
  <si>
    <t>This process is to facilitate the onboarding of new hires and offboarding of staff</t>
  </si>
  <si>
    <t>Integrated with HR Master Data, HR personnel can easily transfer the data of hired candidates seamlessly.</t>
  </si>
  <si>
    <t>9.2b RECRUITMENT</t>
  </si>
  <si>
    <t>Pre-hire and new hire checklists for onboarding.</t>
  </si>
  <si>
    <t>9.2c RECRUITMENT</t>
  </si>
  <si>
    <t>Documentation tracking and integration with e-verify.</t>
  </si>
  <si>
    <t>9.2d RECRUITMENT</t>
  </si>
  <si>
    <t>Surveys for new hires and offboarding employees.</t>
  </si>
  <si>
    <t>9.2e RECRUITMENT</t>
  </si>
  <si>
    <t>Generate standard template CV for internal company usage.</t>
  </si>
  <si>
    <t>9.2f RECRUITMENT</t>
  </si>
  <si>
    <t>Offboarding checklist to staff who has resigned (pro-rated leave balance for resignees, etc).</t>
  </si>
  <si>
    <t>HR10</t>
  </si>
  <si>
    <t>LEARNING &amp; DEVELOPMENT</t>
  </si>
  <si>
    <t>10.1a LEARNING &amp; DEVELOPMENT</t>
  </si>
  <si>
    <t>Online approval of course by multiple approvers &amp; differentiate approval workflow based on nature of course.</t>
  </si>
  <si>
    <t>10.1b LEARNING &amp; DEVELOPMENT</t>
  </si>
  <si>
    <t>Syncs or integrate with organisation’s HR Master data so that any staff movements affecting Learning is captured.</t>
  </si>
  <si>
    <t>10.1c LEARNING &amp; DEVELOPMENT</t>
  </si>
  <si>
    <t>Allow delegation or re-delegation of roles and task to accommodate staff movements.</t>
  </si>
  <si>
    <t>10.1d LEARNING &amp; DEVELOPMENT</t>
  </si>
  <si>
    <t>Create and deliver a training evaluation form for post-course feedback.</t>
  </si>
  <si>
    <t>10.2a LEARNING &amp; DEVELOPMENT</t>
  </si>
  <si>
    <t>This process is to support learning administrators in their system transactions</t>
  </si>
  <si>
    <t>Curate a list of pre-selected courses (“Catalogue”) with fields such as Course Title, Course Provider, Training Cost incurred, etc.).</t>
  </si>
  <si>
    <t>10.2b LEARNING &amp; DEVELOPMENT</t>
  </si>
  <si>
    <t>Track and view end-to-end learning cycle of individual staff (i.e. from application or enrolment to in-progress status, to course completion, to completion of training evaluation form), and extract a total / group training plan for the org/group.</t>
  </si>
  <si>
    <t>10.2c LEARNING &amp; DEVELOPMENT</t>
  </si>
  <si>
    <t xml:space="preserve">View, cancel, amend, and edit training applications or training records at different stages of the learning cycle.  </t>
  </si>
  <si>
    <t>10.2d LEARNING &amp; DEVELOPMENT</t>
  </si>
  <si>
    <t>Clarify and return training application to staff to provide additional information.</t>
  </si>
  <si>
    <t>10.2e LEARNING &amp; DEVELOPMENT</t>
  </si>
  <si>
    <t>Direct training application and approval to additional approving authority.</t>
  </si>
  <si>
    <t>10.2f LEARNING &amp; DEVELOPMENT</t>
  </si>
  <si>
    <t>Mark &amp; verify staff training attendance, able to manually add staff training records and update records on sponsorship of courses as well as bond period to be served/tracked.</t>
  </si>
  <si>
    <t>10.3a LEARNING &amp; DEVELOPMENT</t>
  </si>
  <si>
    <t>This process is to support staff in their system transactions</t>
  </si>
  <si>
    <t>View status of own learning, training progress, own training records, including total cost incurred over time periods, training hours accumulated over time, etc. Able to mark their own training attendance and upload participation of attendance.</t>
  </si>
  <si>
    <t>10.3b LEARNING &amp; DEVELOPMENT</t>
  </si>
  <si>
    <t>Do not allow staff to apply for training if department’s budget is exceeded.</t>
  </si>
  <si>
    <t>10.3c LEARNING &amp; DEVELOPMENT</t>
  </si>
  <si>
    <t xml:space="preserve">Allow staff to raise an application to go for courses not captured in “Catalogue”.  </t>
  </si>
  <si>
    <t>10.3d LEARNING &amp; DEVELOPMENT</t>
  </si>
  <si>
    <t>Capture individual staff’s training plan via performance management form and allow for approval routing.</t>
  </si>
  <si>
    <t>10.3e LEARNING &amp; DEVELOPMENT</t>
  </si>
  <si>
    <t>Allow staff to bookmark/track courses they are interested in.</t>
  </si>
  <si>
    <t>10.4a LEARNING &amp; DEVELOPMENT</t>
  </si>
  <si>
    <t>This process is to support approving authorities in their system transactions</t>
  </si>
  <si>
    <t>View, approve, clarify, return, and reject staff’s training application in-system. View staff’s training records, including total cost incurred over time periods, training hours accumulated over time, etc.</t>
  </si>
  <si>
    <t>10.4b LEARNING &amp; DEVELOPMENT</t>
  </si>
  <si>
    <t>Track budget utilisation &amp; view training plan of staff/ department/ group/ organisation.</t>
  </si>
  <si>
    <t>10.4c LEARNING &amp; DEVELOPMENT</t>
  </si>
  <si>
    <t>10.5a LEARNING &amp; DEVELOPMENT</t>
  </si>
  <si>
    <t>This process is to facilitate talent management</t>
  </si>
  <si>
    <t>Succession planning, mentorship, and competency management.</t>
  </si>
  <si>
    <t>10.5b LEARNING &amp; DEVELOPMENT</t>
  </si>
  <si>
    <t>System to manage internal talent pools and mobility.</t>
  </si>
  <si>
    <t>HR11</t>
  </si>
  <si>
    <t>PERFORMANCE MANAGEMENT</t>
  </si>
  <si>
    <t>11.1a PERFORMANCE MANAGEMENT</t>
  </si>
  <si>
    <t>This process is to facilitate the target setting and appraisal exercise</t>
  </si>
  <si>
    <t>Flexibility to create Key Performance Indicator (KPI) setting forms.</t>
  </si>
  <si>
    <t>11.1b PERFORMANCE MANAGEMENT</t>
  </si>
  <si>
    <t>Create multiple year-end appraisal forms for different groups of staff (with different competency levels), with fields for weightage, scales and ratings. Staff to enter, edit, view, submit and print appraisal form. Able to upload multiple attachments.</t>
  </si>
  <si>
    <t>11.1c PERFORMANCE MANAGEMENT</t>
  </si>
  <si>
    <t>Create performance review process (PRP) forms.</t>
  </si>
  <si>
    <t>11.1d PERFORMANCE MANAGEMENT</t>
  </si>
  <si>
    <t>Flexibility to port details in KPI form for year-end assessment.</t>
  </si>
  <si>
    <t>11.1e PERFORMANCE MANAGEMENT</t>
  </si>
  <si>
    <t>Allow for multiple reviews (i.e. mid-year review, year-end review).</t>
  </si>
  <si>
    <t>11.1f PERFORMANCE MANAGEMENT</t>
  </si>
  <si>
    <t>Define approval flow and routing process (e.g. review by multiple managers from different departments for transfer cases).</t>
  </si>
  <si>
    <t>11.1g PERFORMANCE MANAGEMENT</t>
  </si>
  <si>
    <t>Track the submission status, including where the forms are pending. Able to extract, view and print appraisal history.</t>
  </si>
  <si>
    <t>11.1h PERFORMANCE MANAGEMENT</t>
  </si>
  <si>
    <t>Allow for moderation &amp; interface of final appraisal grade (after moderation) from the performance appraisal module to master employee data.</t>
  </si>
  <si>
    <t>11.1i PERFORMANCE MANAGEMENT</t>
  </si>
  <si>
    <t>Auto-generate e-letters for staff.</t>
  </si>
  <si>
    <t>11.1j PERFORMANCE MANAGEMENT</t>
  </si>
  <si>
    <t>Integration with other HR modules (e.g. compensation, staff data, etc).</t>
  </si>
  <si>
    <t>11.1k PERFORMANCE MANAGEMENT</t>
  </si>
  <si>
    <t>Cater for feedback function (e.g. staff can ask others to provide feedback on their performance/competency).</t>
  </si>
  <si>
    <t>11.1l PERFORMANCE MANAGEMENT</t>
  </si>
  <si>
    <t>Ranking &amp; Calibration Exercise via system.</t>
  </si>
  <si>
    <t>HR12</t>
  </si>
  <si>
    <t>REPORTS</t>
  </si>
  <si>
    <t>12.1a REPORTS</t>
  </si>
  <si>
    <t>This process is to support the analysis and projection of the needs for each staff and the organisation as a whole</t>
  </si>
  <si>
    <t>Generate different infotype report (e.g. staff on leave report) like allowing HR users to create and generate ad-hoc reports using the fields in the system.</t>
  </si>
  <si>
    <t>12.1b REPORTS</t>
  </si>
  <si>
    <t>Company report used for organizational planning &amp; personnel and employment reports for department planning.</t>
  </si>
  <si>
    <t>12.1c REPORTS</t>
  </si>
  <si>
    <t>Employment report used for manpower surveys (i.e. manpower listing report, Labour Market Survey).</t>
  </si>
  <si>
    <t>12.1d REPORTS</t>
  </si>
  <si>
    <t>Career progression report to monitor the advancement of selected personnel &amp; staff movement and promotion report.</t>
  </si>
  <si>
    <t>12.1e REPORTS</t>
  </si>
  <si>
    <t>New joiner report to highlight new staff who joins &amp; confirmation report to highlight staff who are completing their probation.</t>
  </si>
  <si>
    <t>12.1f REPORTS</t>
  </si>
  <si>
    <t>Contract renewal report to highlight staff whose contracts are ending.</t>
  </si>
  <si>
    <t>12.1g REPORTS</t>
  </si>
  <si>
    <t>Cessation report to generate a list of staff who have discontinued service (i.e. termination listing) &amp; retirement report for succession planning purposes.</t>
  </si>
  <si>
    <t>12.1h REPORTS</t>
  </si>
  <si>
    <t>Education report to highlight staff who have obtained further qualifications and may be re-deployed.</t>
  </si>
  <si>
    <t>12.1i REPORTS</t>
  </si>
  <si>
    <t>Family and emergency contact report for crisis management.</t>
  </si>
  <si>
    <t>12.1j REPORTS</t>
  </si>
  <si>
    <t>Employment pass expiry report &amp; passport expiry report (for foreigners).</t>
  </si>
  <si>
    <t>12.1k REPORTS</t>
  </si>
  <si>
    <t>Status report of performance appraisal forms.</t>
  </si>
  <si>
    <t>12.1l REPORTS</t>
  </si>
  <si>
    <t>For payments during respective comp processes: Compensation Plan by Assignment report, Merit Bonus Promotion extract report, Bonus and One Time payment report, upload file for mass upload of payments, etc.</t>
  </si>
  <si>
    <t>12.1m REPORTS</t>
  </si>
  <si>
    <t>Training costs, training hours &amp; consolidated training evaluation forms by individual staff, by grade, team, division, etc to facilitate analysis.</t>
  </si>
  <si>
    <t>12.1n REPORTS</t>
  </si>
  <si>
    <t>Generate Individual/ Group/ Total Training Plan for the RO/CO/ Head of Organisation’s view.</t>
  </si>
  <si>
    <t>12.1o REPORTS</t>
  </si>
  <si>
    <t>Report for staff’s annual / ad-hoc declaration status.</t>
  </si>
  <si>
    <t>12.1p REPORTS</t>
  </si>
  <si>
    <t>Generate audit log/ event to monitor what system administrator(s) has done in the system.</t>
  </si>
  <si>
    <t>PART C: PROCUREMENT MODULE</t>
  </si>
  <si>
    <t>PCM01</t>
  </si>
  <si>
    <t>APPROVAL OF REQUIREMENT</t>
  </si>
  <si>
    <t>1.1a APPROVAL OF REQUIREMENT</t>
  </si>
  <si>
    <t>This process is for the seeking of approval and justifications for the intended procurement</t>
  </si>
  <si>
    <t xml:space="preserve">Purchase requisition for one-off purchase and multi-year contract. </t>
  </si>
  <si>
    <t>1.1b APPROVAL OF REQUIREMENT</t>
  </si>
  <si>
    <t>Purchase requisition against period contracts established by the School.</t>
  </si>
  <si>
    <t>1.1c APPROVAL OF REQUIREMENT</t>
  </si>
  <si>
    <t>Purchase requisition for direct contract buy to creating contract without going through the Sourcing process.</t>
  </si>
  <si>
    <t>1.1d APPROVAL OF REQUIREMENT</t>
  </si>
  <si>
    <t>Purchase requisition for direct one-off buy to raising Purchase Order (PO) without going through the Sourcing process.</t>
  </si>
  <si>
    <t>1.1e APPROVAL OF REQUIREMENT</t>
  </si>
  <si>
    <t>Purchase requisition with-budget-check and no-budget-check options.</t>
  </si>
  <si>
    <t>1.1f APPROVAL OF REQUIREMENT</t>
  </si>
  <si>
    <t>Requisition workflows to cater for various types of purchases which may require different approvals.</t>
  </si>
  <si>
    <t>1.1g APPROVAL OF REQUIREMENT</t>
  </si>
  <si>
    <t>Purchase requisition for user and approver to declare any conflict of interest with supplier.</t>
  </si>
  <si>
    <t>1.2a APPROVAL OF REQUIREMENT</t>
  </si>
  <si>
    <t xml:space="preserve">Requisition workflows and corresponding approval matrix configurable by authorized personnel of the School. </t>
  </si>
  <si>
    <t>PCM02</t>
  </si>
  <si>
    <t>SOURCING</t>
  </si>
  <si>
    <t>2.1a SOURCING</t>
  </si>
  <si>
    <t>The process is to manage the  sourcing activity and engaging suppliers through competitive tendering exercises, managed via a secure online platform.</t>
  </si>
  <si>
    <t>Online public portal listing of the School’s procurement opportunities.</t>
  </si>
  <si>
    <t>2.1b SOURCING</t>
  </si>
  <si>
    <t>Online portal for user to create, manage and track status of quotation/tender; and for supplier to view, retrieve, create and submit proposals.</t>
  </si>
  <si>
    <t>2.1c SOURCING</t>
  </si>
  <si>
    <t>Platform must enable an effective reach to supply market in both local and international market. Sourcing platform shall have a minimal outreach to 35,000 suppliers (with at least 70% in the local market).</t>
  </si>
  <si>
    <t>2.1d SOURCING</t>
  </si>
  <si>
    <t>System must be able to support procurement approaches such as, ITQ, ITT, RFQ, RFI, etc. The financial limits for the various approaches are subject to changes and will be finalized during the requirements gathering.</t>
  </si>
  <si>
    <t>2.1e SOURCING</t>
  </si>
  <si>
    <t>Facilitate email notification to multiple selected vendors. Enable identification of relevant vendors based on supply categories.</t>
  </si>
  <si>
    <t>2.1f SOURCING</t>
  </si>
  <si>
    <t>Facilitate the creation of workflow to streamline the internal approval including deviation of tender/quotation opening period from the procurement policy for the publication of the procurement.</t>
  </si>
  <si>
    <t>2.1g SOURCING</t>
  </si>
  <si>
    <t>Communication platform to facilitate, track, and archive all tenderer interactions, including clarifications and negotiations, throughout the entire tendering process.</t>
  </si>
  <si>
    <t>2.1h SOURCING</t>
  </si>
  <si>
    <t>Amendment/modification of tender/quotation documents via corrigendum process and approval during publication period.</t>
  </si>
  <si>
    <t>2.1i SOURCING</t>
  </si>
  <si>
    <t>Amendment/modification of tender/quotation bid via bid amendment process and approval after tender/quotation closes but before award.</t>
  </si>
  <si>
    <t>2.1j SOURCING</t>
  </si>
  <si>
    <t>Allow vendors to download tender/quotation documents.</t>
  </si>
  <si>
    <t>2.1k SOURCING</t>
  </si>
  <si>
    <t xml:space="preserve">Availability of a field for indication of tender box for tenderers to submit physical sample via tender box. </t>
  </si>
  <si>
    <t>2.1l SOURCING</t>
  </si>
  <si>
    <t>Automated email reminders on closing date of tender/quotation to be triggered to suppliers and relevant users such as requesters, project officers and procurement staff.</t>
  </si>
  <si>
    <t>2.1m SOURCING</t>
  </si>
  <si>
    <t>Ability to implement automatic late submission prevention by enforcing tender/quotation closing date with time precision.</t>
  </si>
  <si>
    <t>2.1n SOURCING</t>
  </si>
  <si>
    <t>Submission of alternative bids as well as re-submission of proposals (only upon initiation) without limiting the number of alternative bids/re-submissions per tender/quotation.</t>
  </si>
  <si>
    <t>2.1o SOURCING</t>
  </si>
  <si>
    <t>Availability of Request for Information process to invite suppliers to provide response or to indicate interest to bid regarding a procurement opportunity of the School.</t>
  </si>
  <si>
    <t>2.1p SOURCING</t>
  </si>
  <si>
    <t>Availability of two-envelope tender/quotation submission of bid for price proposal and quality proposal.</t>
  </si>
  <si>
    <t>2.1q SOURCING</t>
  </si>
  <si>
    <t>Access control to view price proposal only after tender/quotation close.</t>
  </si>
  <si>
    <t>2.1r SOURCING</t>
  </si>
  <si>
    <t>Ability to consolidate all bid submissions at tender/quotation close and generate a summary report on bids submitted.</t>
  </si>
  <si>
    <t>2.1s SOURCING</t>
  </si>
  <si>
    <t>Comprehensive log of all submission attempts, successful or otherwise, shall be maintained.</t>
  </si>
  <si>
    <t>2.2a SOURCING</t>
  </si>
  <si>
    <t>2.2b SOURCING</t>
  </si>
  <si>
    <t xml:space="preserve">The financial limit for SVP, ITQ and ITT to be configurable by authorized personnel of the School if there is a change in the procurement policy. </t>
  </si>
  <si>
    <t>2.2c SOURCING</t>
  </si>
  <si>
    <t xml:space="preserve">Conversion or system auto-convert AOR to relevant sourcing documents (ITQ/ITT). </t>
  </si>
  <si>
    <t>2.2d SOURCING</t>
  </si>
  <si>
    <t>Provision of document generator to facilitate the preparation of tender/quotation documents.</t>
  </si>
  <si>
    <t>2.2e SOURCING</t>
  </si>
  <si>
    <t>Non-disclosure Agreement function for supplier acknowledgement before downloading of tender/quotation documents.</t>
  </si>
  <si>
    <t>2.2f SOURCING</t>
  </si>
  <si>
    <t>Registration process for tenderers to register for tender/quotation briefing.</t>
  </si>
  <si>
    <t>2.2g SOURCING</t>
  </si>
  <si>
    <t>Ability to flag out bids submitted by blacklisted suppliers.</t>
  </si>
  <si>
    <t>2.2h SOURCING</t>
  </si>
  <si>
    <t>Ability to block suppliers that did not attend compulsory tender/quotation briefing from submitting their bid.</t>
  </si>
  <si>
    <t>2.2i SOURCING</t>
  </si>
  <si>
    <t xml:space="preserve"> Supports Q&amp;A activities between vendors and the School.</t>
  </si>
  <si>
    <t>2.2j SOURCING</t>
  </si>
  <si>
    <t>Allow creation and management of pre-procurement plan.</t>
  </si>
  <si>
    <t>2.2k SOURCING</t>
  </si>
  <si>
    <t>Enable tracking of pre-procurement plans.</t>
  </si>
  <si>
    <t>2.2l SOURCING</t>
  </si>
  <si>
    <t>Allow reminders to be sent to respective users on the pre-procurement plans to ensure timely procurement planning.</t>
  </si>
  <si>
    <t>PCM03</t>
  </si>
  <si>
    <t>EVALUATION AND APPROVAL</t>
  </si>
  <si>
    <t>3.1a EVALLUATION AND APPROVAL</t>
  </si>
  <si>
    <t>The process is for evaluation of bids submissions from the sourcing stage and managing the evaluation recommendation approval through a structured workflow system.</t>
  </si>
  <si>
    <t>Facilitate the creation of Evaluation Report (ER) workflow form for tender/quotation evaluation.</t>
  </si>
  <si>
    <t>3.1b EVALUATION AND APPROVAL</t>
  </si>
  <si>
    <t>Enable correction of bids, if required.</t>
  </si>
  <si>
    <t>3.1c EVALUATION AND APPROVAL</t>
  </si>
  <si>
    <t>Enforce the declaration of Conflict of Interest from all evaluation and approving officers.</t>
  </si>
  <si>
    <t>3.1d EVALUATION AND APPROVAL</t>
  </si>
  <si>
    <t>Streamline the approval of the ER workflow form to respective approving authority.</t>
  </si>
  <si>
    <t>3.1e EVALUATION AND APPROVAL</t>
  </si>
  <si>
    <t>Support approver(s) which might be external staff of the School.</t>
  </si>
  <si>
    <t>3.1f EVALUATION AND APPROVAL</t>
  </si>
  <si>
    <t xml:space="preserve">Support multi-tier support/approval for tender/quotation award. </t>
  </si>
  <si>
    <t>3.2a EVALLUATION AND APPROVAL</t>
  </si>
  <si>
    <t>Facilitate preliminary analysis and scoring/ranking of bids received at tender/quotation close.</t>
  </si>
  <si>
    <t>3.2b EVALLUATION AND APPROVAL</t>
  </si>
  <si>
    <t>Facilitate collaborative online evaluation, allowing multiple evaluation officers to provide comments/scoring simultaneously.</t>
  </si>
  <si>
    <t>3.2c EVALLUATION AND APPROVAL</t>
  </si>
  <si>
    <t>Automatic calculation of weighted scores based on predefined evaluation criteria.</t>
  </si>
  <si>
    <t>3.2d EVALLUATION AND APPROVAL</t>
  </si>
  <si>
    <t xml:space="preserve">Approval matrix for tender/quotation award to be configurable by authorized personnel of the School. </t>
  </si>
  <si>
    <t>PCM04</t>
  </si>
  <si>
    <t>CONTRACTING</t>
  </si>
  <si>
    <t>4.1a CONTRACTING</t>
  </si>
  <si>
    <t>The process is for formalising contract awards through official acceptance of offer/bid from the successful tenderer(s).</t>
  </si>
  <si>
    <t>Ability to award a tender/quotation to one or more suppliers and by any permutations of flexibilities – by item, by value, or nominal value, etc.</t>
  </si>
  <si>
    <t>4.1b CONTRACTING</t>
  </si>
  <si>
    <t>Publication of award results with option that only successful tenderer(s) is informed.</t>
  </si>
  <si>
    <t>4.1c CONTRACTING</t>
  </si>
  <si>
    <t>Ability to exclude from approved procurement value/contract sum such as provisional sum, contingency sum, etc. not to be visible to the successful tenderer(s).</t>
  </si>
  <si>
    <t>4.1d CONTRACTING</t>
  </si>
  <si>
    <t xml:space="preserve">Electronic issuance of Letter of Acceptance (LOA) or Purchase Order (PO), and/or other contracting instrument specified by the School. </t>
  </si>
  <si>
    <t>PCM05</t>
  </si>
  <si>
    <t>CONTRACT MANAGEMENT/VENDOR PERFORMANCE MANAGEMENT</t>
  </si>
  <si>
    <t>5.1a CONTRACT MANAGEMENT/VENDOR PERFORMANCE MANAGEMENT</t>
  </si>
  <si>
    <t>The process is for managing contracts and monitoring vendor performance through automated workflows and tracking.</t>
  </si>
  <si>
    <t xml:space="preserve">Ability to create contract or raise PO directly from approved AOR/Purchase Requisition without going through the Sourcing Module. </t>
  </si>
  <si>
    <t>5.1b CONTRACT MANAGEMENT/VENDOR PERFORMANCE MANAGEMENT</t>
  </si>
  <si>
    <t>Real-time tracking of contract utilization against budget allocation/Approved Procurement Value, contract expiry and collection of security deposit.</t>
  </si>
  <si>
    <t>5.1c CONTRACT MANAGEMENT/VENDOR PERFORMANCE MANAGEMENT</t>
  </si>
  <si>
    <t>Availability of Contract Variation (CV) process for user to request CV against approved contract; approver(s) to review and approve the CV request; Procurement staff to issue variation agreement; contractor’s digital signing for acknowledgement of the variation agreement; and system tracking of approved contract sum after each approved CV.</t>
  </si>
  <si>
    <t>5.1d CONTRACT MANAGEMENT/VENDOR PERFORMANCE MANAGEMENT</t>
  </si>
  <si>
    <t>Availability of CV process for user to request CV against approved contract for use of contingency sum and/or provisional sum; approver(s) to review and approve the CV request; option not to issue of electronic variation agreement to the contractor; and system tracking of approved contract sum after each approved CV.</t>
  </si>
  <si>
    <t>5.1e CONTRACT MANAGEMENT/VENDOR PERFORMANCE MANAGEMENT</t>
  </si>
  <si>
    <t>Availability of Exercise Option (EO) process for user to request EO for contract extension; approver(s) to review and approve the EO request; Procurement staff to issue contract extension agreement; contractor’s digital signing for acknowledgement of contract extension; and the contract to be extended correspondingly by Procurement staff or system automation.</t>
  </si>
  <si>
    <t>5.1f CONTRACT MANAGEMENT/VENDOR PERFORMANCE MANAGEMENT</t>
  </si>
  <si>
    <t>Availability of EO process for user to request EO for purchase of optional item(s) against approved contract; approver(s) to review and approve the EO request; Procurement staff to issue PO; and system tracking of approved contract sum after each approved EO.</t>
  </si>
  <si>
    <t>5.1g CONTRACT MANAGEMENT/VENDOR PERFORMANCE MANAGEMENT</t>
  </si>
  <si>
    <t>Availability of Contract Termination (CT) process for user to request for CT; approver(s) to review and approve the CT request; Procurement staff to issue CT agreement; contractor’s digital signing for acknowledgment of CT; and the system contract to be terminated correspondingly by Procurement staff or system automation.</t>
  </si>
  <si>
    <t>5.1h CONTRACT MANAGEMENT/VENDOR PERFORMANCE MANAGEMENT</t>
  </si>
  <si>
    <t xml:space="preserve">Availability of Contract Novation (CN) process for user to request for CN; approver(s) to review and approve the CN request; Procurement staff to issue CN agreement; contractor’s digital signing for acknowledgment of CN; and the system contract to be novated correspondingly by Procurement staff or system automation. </t>
  </si>
  <si>
    <t>5.1i CONTRACT MANAGEMENT/VENDOR PERFORMANCE MANAGEMENT</t>
  </si>
  <si>
    <t>Auto-release of PO to contractor for regular services required under the contract based on the frequency of such release set in the contract.</t>
  </si>
  <si>
    <t>5.1j CONTRACT MANAGEMENT/VENDOR PERFORMANCE MANAGEMENT</t>
  </si>
  <si>
    <t>Allow setting up of Period Contract and Framework Agreement details based on award contract.</t>
  </si>
  <si>
    <t>5.1k CONTRACT MANAGEMENT/VENDOR PERFORMANCE MANAGEMENT</t>
  </si>
  <si>
    <t>Enable all necessary downstream processes for respective contracts (including Period Contract and Framework Agreements). Such as issuance and publication of downstream Purchase Orders (PO) and Request for Quotations (RFQ). Good receipt (GR) by value, quantity, partial or full GR and approval.</t>
  </si>
  <si>
    <t>5.1l CONTRACT MANAGEMENT/VENDOR PERFORMANCE MANAGEMENT</t>
  </si>
  <si>
    <t>Ability to alert user to act on open PO with no GR or Partial GR status based on the date of PO approval.</t>
  </si>
  <si>
    <t>5.1m CONTRACT MANAGEMENT/VENDOR PERFORMANCE MANAGEMENT</t>
  </si>
  <si>
    <t xml:space="preserve">Ability to alert user to act on "Incomplete", "Rejected", “In Progress” PR status based on the date of PR creation. </t>
  </si>
  <si>
    <t>5.1n CONTRACT MANAGEMENT/VENDOR PERFORMANCE MANAGEMENT</t>
  </si>
  <si>
    <t>Visibility on performance of suppliers on past awarded contracts.</t>
  </si>
  <si>
    <t>5.2a CONTRACT MANAGEMENT/VENDOR PERFORMANCE MANAGEMENT</t>
  </si>
  <si>
    <t>Automatic notification to respective officers on specific contract details. Such as contract renewal, options expiry, and etc.</t>
  </si>
  <si>
    <t>5.2b CONTRACT MANAGEMENT/VENDOR PERFORMANCE MANAGEMENT</t>
  </si>
  <si>
    <t xml:space="preserve">Ability to alert contract owner to complete supplier evaluation upon completion of contract. </t>
  </si>
  <si>
    <t>5.2c CONTRACT MANAGEMENT/VENDOR PERFORMANCE MANAGEMENT</t>
  </si>
  <si>
    <t>Ability to alert user to complete supplier evaluation for substantial purchase of value as determined in the procurement policy upon completion of project/works.</t>
  </si>
  <si>
    <t>5.2d CONTRACT MANAGEMENT/VENDOR PERFORMANCE MANAGEMENT</t>
  </si>
  <si>
    <t>PCM06</t>
  </si>
  <si>
    <t>VENDOR ON-BOARD MANAGEMENT</t>
  </si>
  <si>
    <t>6.1a VENDOR ON-BOARD MANAGEMENT</t>
  </si>
  <si>
    <t>The process is for managing vendor on-boarding, support, and monitoring certification of vendors registered in the system.</t>
  </si>
  <si>
    <t>6.1b VENDOR ON-BOARD MANAGEMENT</t>
  </si>
  <si>
    <t>Workaround for vendor that do not want to register as trading partner, especially overseas vendors.</t>
  </si>
  <si>
    <t>6.1c VENDOR ON-BOARD MANAGEMENT</t>
  </si>
  <si>
    <t>6.2a VENDOR ON-BOARD MANAGEMENT</t>
  </si>
  <si>
    <t>Allow vendors to set pre-alerts condition to relevant tenders published by the School.</t>
  </si>
  <si>
    <t>6.2b VENDOR ON-BOARD MANAGEMENT</t>
  </si>
  <si>
    <t>Certification checks (e.g. ACRA) on vendors.</t>
  </si>
  <si>
    <t>PCM07</t>
  </si>
  <si>
    <t>FINANCIAL CLOSING OF ACCOUNT - PROCUREMENT ACTIVITIES</t>
  </si>
  <si>
    <t>7.1a FINANCIAL CLOSING OF ACCOUNT - PROCUREMENT ACTIVITIES</t>
  </si>
  <si>
    <t xml:space="preserve">The process is for proper accounting and closure of procurement activities at the end of each Financial Year. </t>
  </si>
  <si>
    <t>Facilitation of closing for financial year for procurement transactions, roll-over, etc.</t>
  </si>
  <si>
    <t>7.1b FINANCIAL CLOSING OF ACCOUNT - PROCUREMENT ACTIVITIES</t>
  </si>
  <si>
    <t>Ability to trigger alerts to all users to inform them of their open PO status and to remind them to complete their GR for the PO before the Financial Year (FY) closing cut-off date set by Finance.</t>
  </si>
  <si>
    <t>7.1c FINANCIAL CLOSING OF ACCOUNT - PROCUREMENT ACTIVITIES</t>
  </si>
  <si>
    <t>Ability to trigger alerts to all users to inform them of their PR status for PRs that are "Incomplete", "Rejected" or "In Progress" and to remind them to complete their PRs or to delete the PRs if not required.</t>
  </si>
  <si>
    <t>7.1d FINANCIAL CLOSING OF ACCOUNT - PROCUREMENT ACTIVITIES</t>
  </si>
  <si>
    <t>Ability to generate reports to facilitate Finance on FY closing activities (e.g. Open PO report, PR status summary report, etc.).</t>
  </si>
  <si>
    <t>7.1e FINANCIAL CLOSING OF ACCOUNT - PROCUREMENT ACTIVITIES</t>
  </si>
  <si>
    <t>Ability to remove/ delete PRs by batches  with status that are "incomplete", "rejected" or "in progress" in the system.</t>
  </si>
  <si>
    <t>7.1f FINANCIAL CLOSING OF ACCOUNT - PROCUREMENT ACTIVITIES</t>
  </si>
  <si>
    <t xml:space="preserve">Ability for POs to be carried forward or "Roll over" to the next FY for POs that cannot be closed in the current FY.  </t>
  </si>
  <si>
    <t>7.1g FINANCIAL CLOSING OF ACCOUNT - PROCUREMENT ACTIVITIES</t>
  </si>
  <si>
    <t>Allow for the automatic or manual closing of PO.</t>
  </si>
  <si>
    <t>7.1h FINANCIAL CLOSING OF ACCOUNT - PROCUREMENT ACTIVITIES</t>
  </si>
  <si>
    <t>Cater for scenario where goods are returned to the vendor or changes in service delivery.</t>
  </si>
  <si>
    <t>7.1i FINANCIAL CLOSING OF ACCOUNT - PROCUREMENT ACTIVITIES</t>
  </si>
  <si>
    <t>Allow partial GR where the receipt of goods/delivery of services is less than what is the total indicated in the PO.</t>
  </si>
  <si>
    <t>7.1j FINANCIAL CLOSING OF ACCOUNT - PROCUREMENT ACTIVITIES</t>
  </si>
  <si>
    <t>Have a file attachment function for supporting documentation to be added.</t>
  </si>
  <si>
    <t>7.1k FINANCIAL CLOSING OF ACCOUNT - PROCUREMENT ACTIVITIES</t>
  </si>
  <si>
    <t>Update the Fixed Asset module upon receipt of goods where required to facilitate capitalisation.</t>
  </si>
  <si>
    <t>PCM08</t>
  </si>
  <si>
    <t>REPORT AND DATA ANALYTICS</t>
  </si>
  <si>
    <t>8.1a REPORT AND DATA ANALYTICS</t>
  </si>
  <si>
    <t>The process is for creating value through better understanding and use of organisational data, leading to improved outcomes and performance.</t>
  </si>
  <si>
    <t>Integrated flow of transactions, including attached supporting documents, across different stages of the procurement process such as AOR/PR, award recommendation, contract, PO, and GR, i.e. information and supporting documents created at the beginning of the procurement process, such as AOR/PR stage, will also be available for viewing at subsequent stages, such as award recommendation, contract, PO and GR.</t>
  </si>
  <si>
    <t>8.1b REPORT AND DATA ANALYTICS</t>
  </si>
  <si>
    <t>Standard reports on sourcing transactions in various dimensions such as status of transaction, types of sourcing, sourcing period, number and types of changes triggered, number of responses received, number and name of suppliers invited/responded, supplier names, purchasing groups, material groups, cost centres, project codes, internal order references, spend category, GL accounts, requester names, project officers, approver names, and any other user-defined fields.</t>
  </si>
  <si>
    <t>8.2a REPORT AND DATA ANALYTICS</t>
  </si>
  <si>
    <t>Ability to gather and transform data from multiple sources to enable spend analysis.</t>
  </si>
  <si>
    <t>8.2b REPORT AND DATA ANALYTICS</t>
  </si>
  <si>
    <t>Ability to present spend information across different fields including but not limited to financial years and by months.</t>
  </si>
  <si>
    <t>8.2c REPORT AND DATA ANALYTICS</t>
  </si>
  <si>
    <t xml:space="preserve">Visibility on category spend per supplier.
</t>
  </si>
  <si>
    <t>8.2d REPORT AND DATA ANALYTICS</t>
  </si>
  <si>
    <t xml:space="preserve">Dashboard or equivalent platform for spend analysis with drill-down capability.
</t>
  </si>
  <si>
    <t>PCM09</t>
  </si>
  <si>
    <t>REVENUE CONTRACTING</t>
  </si>
  <si>
    <t>9.1a REVENUE CONTRACTING</t>
  </si>
  <si>
    <t xml:space="preserve">The process is for generating revenue through sale of assets/items or leasing of properties, goods or services.
</t>
  </si>
  <si>
    <t>Revenue requisition for sale of School’s equipment and lease of the School’s facilities.</t>
  </si>
  <si>
    <t>9.1b REVENUE CONTRACTING</t>
  </si>
  <si>
    <t>Revenue requisition for goods and/or services.</t>
  </si>
  <si>
    <t>9.1c REVENUE CONTRACTING</t>
  </si>
  <si>
    <t>Revenue requisition for user and approver to declare any conflict of interest with supplier.</t>
  </si>
  <si>
    <t>9.1d REVENUE CONTRACTING</t>
  </si>
  <si>
    <t>Online public portal listing of the School’s sale opportunities.</t>
  </si>
  <si>
    <t>9.1e REVENUE CONTRACTING</t>
  </si>
  <si>
    <t>Availability of Request for Information process to invite suppliers to provide response or to indicate interest to bid regarding a sale opportunity of the School.</t>
  </si>
  <si>
    <r>
      <t xml:space="preserve">Tenderers shall </t>
    </r>
    <r>
      <rPr>
        <b/>
        <u/>
        <sz val="16"/>
        <color rgb="FF000000"/>
        <rFont val="Calibri"/>
        <family val="2"/>
      </rPr>
      <t>only specify those clauses that deviate from the required specifications</t>
    </r>
    <r>
      <rPr>
        <sz val="16"/>
        <color indexed="8"/>
        <rFont val="Calibri"/>
        <family val="2"/>
      </rPr>
      <t xml:space="preserve"> in the table below.</t>
    </r>
  </si>
  <si>
    <t>PART D: TECHNICAL SPECIFICATIONS</t>
  </si>
  <si>
    <r>
      <t xml:space="preserve">PARA#
</t>
    </r>
    <r>
      <rPr>
        <sz val="12"/>
        <color rgb="FF000000"/>
        <rFont val="Calibri"/>
        <family val="2"/>
      </rPr>
      <t>(Please refer to the Para# indicated from the Requirements Specification)</t>
    </r>
  </si>
  <si>
    <r>
      <t xml:space="preserve">SPECIFICATIONS 
</t>
    </r>
    <r>
      <rPr>
        <sz val="12"/>
        <color rgb="FF000000"/>
        <rFont val="Calibri"/>
        <family val="2"/>
      </rPr>
      <t>(Please refer to the Para# indicated from the Requirements Specification)</t>
    </r>
  </si>
  <si>
    <t>DEVIATION / NON-COMPLIANCE DETAILS</t>
  </si>
  <si>
    <t>PRICE SCHEDULE FOR INVITATION TO TENDER REF XXXX - 
FOR THE SUPPLY AND DELIVERY OF SPORTS EQUIPMENT FOR A PERIOD OF TWO YEARS WITH AN OPTION TO EXERCISE FOR ANOTHER TWO YEARS</t>
  </si>
  <si>
    <t>IMPORTANT NOTE: The following shall apply to the entire Price Schedule:</t>
  </si>
  <si>
    <t>lowest 5 supplier</t>
  </si>
  <si>
    <t>Deviation cannot be more than how many %</t>
  </si>
  <si>
    <t>part c - to quote manpower and delivery cost (per 30min)</t>
  </si>
  <si>
    <t>All prices shall be quoted in Singapore Dollars (excluding GST).</t>
  </si>
  <si>
    <t xml:space="preserve">The Tenderer must ensure that the price tendered in GeBIZ is consistent with the price stated in this Price Schedule. </t>
  </si>
  <si>
    <t>All prices shall be inclusive of all handling, delivery, manpower, service charges and any other related costs which will be incurred for the provision of the services. No additional charges shall be charged to SportSG.</t>
  </si>
  <si>
    <t>The Tenderer shall provide the price to SportSG using ONLY this excel document. This should be submitted electronically, through GeBIZ as part of the proposal by the closing date.</t>
  </si>
  <si>
    <t xml:space="preserve">Tenderer(s) shall quote for at least 60% of the items within Category A to be considered for award for Category A. Tenderer(s) may quote for any or all of the items within Category B. </t>
  </si>
  <si>
    <t>Tenderer(s) may quote for either or both Categories A and B. However, evaluation and award will be conducted independently for each Category.</t>
  </si>
  <si>
    <r>
      <rPr>
        <sz val="16"/>
        <color indexed="8"/>
        <rFont val="Calibri"/>
        <family val="2"/>
      </rPr>
      <t xml:space="preserve">Validity Period: 120 days from closing date of the Tender. It is agreed that the offer contained in this Tender shall remain valid during the Validity Period. </t>
    </r>
  </si>
  <si>
    <t xml:space="preserve">All pictures shown in the document serve to show the intent of SportSG and are for reference and illustration purpose only. It is in no way a representation of the work to be done on site or any preferred brand or particular design required by SportSG. </t>
  </si>
  <si>
    <t xml:space="preserve"> CATEGORY A (Items 1-211)</t>
  </si>
  <si>
    <t>LIST OF EQUIPMENT</t>
  </si>
  <si>
    <t>SPECIFICATIONS OF ITEMS</t>
  </si>
  <si>
    <t>PICTURES FOR ILLUSTRATION PURPOSES ONLY</t>
  </si>
  <si>
    <t>SPECIFICATION COMPLIANCE [YES/NO]</t>
  </si>
  <si>
    <t>UNIT OF MEASUREMENT (UOM)</t>
  </si>
  <si>
    <t>ESTIMATED QUANTITY 
 [A]</t>
  </si>
  <si>
    <t>TENDER UNIT PRICE (S$)
 [B]</t>
  </si>
  <si>
    <t>TOTAL TENDER PRICE (S$)
 [A x B]</t>
  </si>
  <si>
    <t>Minimum Order Quantity</t>
  </si>
  <si>
    <t xml:space="preserve">Remarks </t>
  </si>
  <si>
    <t>_</t>
  </si>
  <si>
    <t xml:space="preserve"> General Sports Equipment </t>
  </si>
  <si>
    <t>Electronic Scoreboard</t>
  </si>
  <si>
    <t>• At least 24inches (L) X 16inches (H) X 10inches (D)
    - Deviation up to 10% can be accepted
• Built in control panel with large LED readouts that is visible up to 150 deg
• Clock counts up or down from 99:99 scores to 199
• Include Shot Timer Panel
• Comes with detachable wireless remote control, power adaptor and handbag
• Built-in rechargeable Li battery</t>
  </si>
  <si>
    <t>NO(to specify in remarks closest alternative)</t>
  </si>
  <si>
    <t>Piece</t>
  </si>
  <si>
    <t>Portable Electronic
Scoreboard</t>
  </si>
  <si>
    <t>• Comes with detachable wireless remote control, power adaptor and handbag
• Built-in rechargeable Li battery
• Dimension: 592mm x 374mm x 70mm OR at least +/- 60cm x 40cm or equivalent
    - Deviation up to 10% can be accepted</t>
  </si>
  <si>
    <t>Scoreboard</t>
  </si>
  <si>
    <t>• Manual Flip Table-Tennis Scoreboard
• Able to score up to 31 points</t>
  </si>
  <si>
    <t>Table Scoreboards</t>
  </si>
  <si>
    <t xml:space="preserve">• Dimension: Approximately 42cm (W) x 20cm (H)
    - Deviation up to 10% can be accepted
• One side displays the score for the players while the other side displays the same score for the referee or spectators.
</t>
  </si>
  <si>
    <t>Manual Tabletop Double-sided Scoreboard</t>
  </si>
  <si>
    <t xml:space="preserve">• Dimension: Approximately 15inches (W) x 7inches (H)  
    - Deviation up to 10% can be accepted
• Points up to 30 per team 
• Folds up for easy storage </t>
  </si>
  <si>
    <t>Ball bags (Small)</t>
  </si>
  <si>
    <t xml:space="preserve">• Dimension: To be able to hold up to 5 basketballs (size 5 - 7)
• Adjustable strap
</t>
  </si>
  <si>
    <t>Ball Bags (Large)</t>
  </si>
  <si>
    <t>• Dimension: To hold up to 20 footballs (Size 5)</t>
  </si>
  <si>
    <t>Ball Net</t>
  </si>
  <si>
    <t>• Dimension: To hold up to 14 balls (Size 5)</t>
  </si>
  <si>
    <t>Mesh storage bag</t>
  </si>
  <si>
    <t xml:space="preserve">• Dimension: Approximately 24inches (W) x 36inches (L)  
    - Deviation up to 10% can be accepted
• Mesh storage bag with drawstring
</t>
  </si>
  <si>
    <t>Oversized mesh duffle bag</t>
  </si>
  <si>
    <t xml:space="preserve">• Dimension: Approximately 15inches (W) x 36inches (L)  
    - Deviation up to 10% can be accepted
• Mesh duffle with zipper and handles
</t>
  </si>
  <si>
    <t>Portable Ball Carrier</t>
  </si>
  <si>
    <t>• Dimension: To hold 6 or more inflated volleyballs (Size 5)</t>
  </si>
  <si>
    <t>Ball Cages</t>
  </si>
  <si>
    <t xml:space="preserve">• Dimension: Approximately 35.5 inches (L) x 30 inches (W) x 26 inches (H)
    - Deviation up to 10% can be accepted
• Carbonised steel body
• 4 heavy duty swivel caster wheels with brakes at the base
</t>
  </si>
  <si>
    <t>Tennis Ball Hopper</t>
  </si>
  <si>
    <t>• Dimension: To hold 75 tennis balls with a special no spill lid (Excluding Tennis Balls)
• Portable tennis ball basket
• Durable plated steel construction
• Handles convert to lockable legs
• Equipped with wheels for better portability</t>
  </si>
  <si>
    <t>Collapsible Ball Carts with wheels - General</t>
  </si>
  <si>
    <t xml:space="preserve"> •Dimension: Approximately 67cm x 67cm x 45cm 
    - Deviation up to 10% can be accepted
• Height: Approximately 103cm
    - Deviation up to 10% can be accepted
• Capacity: To hold up to 24 inflated volleyballs (Size 5)</t>
  </si>
  <si>
    <t>Collapsible Ball Carts with wheels (24 balls)</t>
  </si>
  <si>
    <t xml:space="preserve">• Dimension: Approximately 67cm x 67cm x 45cm
    - Deviation up to 10% can be accepted
• Height: Approximately 103cm
    - Deviation up to 10% can be accepted
• Capacity: To hold up to approximately 24 inflated volleyballs (Size 5)
</t>
  </si>
  <si>
    <t>Storage carts (4 crates and hoop/rope extension)</t>
  </si>
  <si>
    <t xml:space="preserve"> •Each piece of storage cart to come with 4 crates and hoop/rope extension</t>
  </si>
  <si>
    <t>Portable Ball Pump - Electric</t>
  </si>
  <si>
    <t>• Portable pressurized air pump
• Weight: Approximately 2.5kg
    - Deviation up to 10% can be accepted</t>
  </si>
  <si>
    <t>Ball Pump - Electric</t>
  </si>
  <si>
    <t>• 240V, PSI range of 15-20 
• Comes with built-in pressure gauge</t>
  </si>
  <si>
    <t>Ball Pump</t>
  </si>
  <si>
    <t>• Simple and compact pump to allow players and trainers to inflate any kind of ball.</t>
  </si>
  <si>
    <t xml:space="preserve">Bean Bags </t>
  </si>
  <si>
    <t>• Dimension: Approximately 12.7cm x 12.7cm
    - Deviation up to 10% can be accepted
• Material: Vinyl or equivalent
• Color: Assortment of preferably 5 colors (e.g., blue, yellow, red, green, purple, orange)
• Each set shall come with 30 bean bags</t>
  </si>
  <si>
    <t>Numbered Bibs for Kids</t>
  </si>
  <si>
    <t xml:space="preserve">• Dimension: Kids Sizes
• Material: Mesh with black trim
• Colour: Variety
• Packaging: Each set shall come with 10 pieces of bibs numbered 1 - 10 (1 number per bib)
</t>
  </si>
  <si>
    <t>Set</t>
  </si>
  <si>
    <t>Numbered Bibs for Adults</t>
  </si>
  <si>
    <t xml:space="preserve">• Dimension: Adult Sizes
• Material: Mesh with black trim
• Colour: Variety
• Packaging: Each set shall come with 10 pieces of bibs numbered 1 - 10 (1 number per bib)
</t>
  </si>
  <si>
    <t>Cones (9”)</t>
  </si>
  <si>
    <t>• Dimension: 9 inches (H)
    - Deviation up to 10% can be accepted
• Material: Sturdy plastic material, polypropylene
• Color: Assortment
• Square base with holes at 4 corners</t>
  </si>
  <si>
    <t>Cones (15”)</t>
  </si>
  <si>
    <r>
      <t xml:space="preserve">• Dimension: Approximately 38cm (H)
    - Deviation up to 10% can be accepted
• Material: Polypropylene or equivalent
• Colour: Assortment 
• Other description: 
  - Three holes at the side to fit approximately 1 inch diameter crossbar posts. Holes are located at 3 varying heights.  </t>
    </r>
    <r>
      <rPr>
        <sz val="12"/>
        <color rgb="FFFF0000"/>
        <rFont val="Calibri"/>
        <family val="2"/>
      </rPr>
      <t xml:space="preserve"> </t>
    </r>
    <r>
      <rPr>
        <sz val="12"/>
        <color theme="1"/>
        <rFont val="Calibri"/>
        <family val="2"/>
      </rPr>
      <t xml:space="preserve">
  - One hole at the centre top of the cone to fit approximately 1 inch diameter crossbar post.  </t>
    </r>
    <r>
      <rPr>
        <sz val="12"/>
        <color rgb="FFFF0000"/>
        <rFont val="Calibri"/>
        <family val="2"/>
      </rPr>
      <t xml:space="preserve"> </t>
    </r>
  </si>
  <si>
    <t>No</t>
  </si>
  <si>
    <t>Cones (20”)</t>
  </si>
  <si>
    <t xml:space="preserve">• Dimension: Approximately 51cm (H)
    - Deviation up to 10% can be accepted
• Material: Polypropylene or equivalent
• Colour: Assortment 
• Other description: 
  - Three holes at the side to fit approximately 1 inch diameter crossbar posts. Holes are located at 3 varying heights.  
 - One hole at the centre top of the cone to fit approximately 1 inch diameter crossbar post.  </t>
  </si>
  <si>
    <t>Cones - Wind Proof (25cm)</t>
  </si>
  <si>
    <t>• Dimension: Approximately 25cm (H)
    - Deviation up to 10% can be accepted
• Material: Plastic
• Holes on the surface of the cones to prevent it from toppling under strong wind</t>
  </si>
  <si>
    <t>Weighted Training Cones Modular (30cm)</t>
  </si>
  <si>
    <t>Dimension: Approximately 30cm (H)
    - Deviation up to 10% can be accepted
Material: Base and Main part - 100.0% Polypropylene
- Weighted Base</t>
  </si>
  <si>
    <t>Cones - Wind Proof (80cm)</t>
  </si>
  <si>
    <t>• Dimension: Approxiamtely 80cm (H)
    - Deviation up to 10% can be accepted
• Material: Plastic
• Holes on the surface of the cones to prevent it from toppling under strong wind</t>
  </si>
  <si>
    <t xml:space="preserve">Modular Training Cones  </t>
  </si>
  <si>
    <t>• Dimension: Approximately 30cm (H)
    - Deviation up to 10% can be accepted</t>
  </si>
  <si>
    <t xml:space="preserve">Training Cones  </t>
  </si>
  <si>
    <t>• Dimension: Approximately 15cm (H) 
    - Deviation up to 10% can be accepted</t>
  </si>
  <si>
    <t>Disc Cones</t>
  </si>
  <si>
    <t>• Dimension: Approximately 18cm – 23 cm diameter, 5-6cm (H) 
    - Deviation up to 10% can be accepted
• Material: Polyethylene or equivalent
• Colour: Blue, Orange, Yellow, Green, Red, White</t>
  </si>
  <si>
    <t>Disc cones with storage/carry wire rack</t>
  </si>
  <si>
    <t>• Stackable Light weight disc/half cones
• Dimension: Height approximately 5cm, Diameter approximately 23cm
    - Deviation up to 10% can be accepted
• Material: Polyethylene or equivalent
• Color: Blue, Orange, Yellow, Green, Red, Purple 
• Include a storage/carry wire rack for easy storage and carrying of cones.
•  Each set shall come with storage/carry wire rack</t>
  </si>
  <si>
    <t>Flat Markers</t>
  </si>
  <si>
    <t xml:space="preserve">• Colors: Yellow, Orange, Grey, Blue </t>
  </si>
  <si>
    <t>Floor Markers (Round)</t>
  </si>
  <si>
    <t>• Diameter: Approximately 25cm
    - Deviation up to 10% can be accepted
• Thickness: Approximately 0.2cm
    - Deviation up to 10% can be accepted
• Material: Non-slip PVC /Vinyl or equivalent
• Any colour</t>
  </si>
  <si>
    <t>Floor Markers (S)</t>
  </si>
  <si>
    <t xml:space="preserve">• Hands: Approximately 6.5 inches
• Feet: Approximately 9 inches
• Base: Approximately 12 square inches
• Donuts: Approximately 15 inches (Diameter)
• Arrows: Approximately 18 inches (L) 
• For dimensions above, deviation up to 10% can be accepted
• Antislip Floor Markers
• Material: Non-slip PVC/Vinyl or equivalent
• Color: Assortment of colors (e.g. Blue, Yellow, Red, Green, Purple, Orange)
• Each set shall come with 6 Hand, 6 Feet, 6 Floor bases, 6 Donuts and 6 Arrows </t>
  </si>
  <si>
    <t>Floor Markers (M)</t>
  </si>
  <si>
    <r>
      <t xml:space="preserve">• Arrows: Approximately 18 inches (L) </t>
    </r>
    <r>
      <rPr>
        <strike/>
        <sz val="12"/>
        <color theme="1"/>
        <rFont val="Calibri"/>
        <family val="2"/>
      </rPr>
      <t xml:space="preserve"> </t>
    </r>
    <r>
      <rPr>
        <sz val="12"/>
        <color theme="1"/>
        <rFont val="Calibri"/>
        <family val="2"/>
      </rPr>
      <t xml:space="preserve">
• Donuts: Approximately 38cm (Diameter) 
• Floor square base: Approximately 30cm square
• Feet: Approximately 23cm
• For dimensions above, deviation up to 10% can be accepted
• Material: Non-slip PVC/Vinyl or equivalent
• Color: Assortment of colors (e.g., blue, yellow, red, green, purple, orange)
• Each set shall come with 12 Feet, 6 Donuts and 6 Arrows</t>
    </r>
  </si>
  <si>
    <t xml:space="preserve">Elastic Bands </t>
  </si>
  <si>
    <t>•  Generic elastic band for sports application
•  Including easy resistance level, medium resistance level and high resistance level elastic bands</t>
  </si>
  <si>
    <t xml:space="preserve">Elastic Bands 
</t>
  </si>
  <si>
    <t>•  Generic elastic band for sports application
•  Each set shall come in 3 different levels - Light, Medium, hard
•  3 levels presented in different colours</t>
  </si>
  <si>
    <t>Stretch Band</t>
  </si>
  <si>
    <t>• Dimension: Approximately 15cm by 120cm
    - Deviation up to 10% can be accepted
• Material: Latex
•Thickness of band: Approximately 0.25cm</t>
  </si>
  <si>
    <t>Elastic Bands / Resistance Bands</t>
  </si>
  <si>
    <t>• Resistance band at 4 different resistance weight:
   - 5 kg
   - 15 kg
   - 25 kg
   - 35 kg</t>
  </si>
  <si>
    <t>Exercise Mat (Approximately 15mm thickness)</t>
  </si>
  <si>
    <t>• Dimension: Approximately 1.78m (L) x 0.6m (W)
• Mat thickness – Approximately 15mm (minimum)
• For dimensions above, deviation up to 10% can be accepted
• Durable quality</t>
  </si>
  <si>
    <t>Exercise Mat (Approximately 8mm thickness)</t>
  </si>
  <si>
    <t>• Dimension: Approximately 1.78m (L) x 0.6m (W)
• Mat thickness – Approximately 8mm (minimum)
• For dimensions above, deviation up to 10% can be accepted
• Durable quality</t>
  </si>
  <si>
    <t xml:space="preserve">Flags </t>
  </si>
  <si>
    <t>• Use For throw events
• Dimension: Approximately 18 inches x 18 inches with handle  
• For dimensions above, deviation up to 10% can be accepted
• Color: Assorted</t>
  </si>
  <si>
    <t xml:space="preserve">Hula Hoops </t>
  </si>
  <si>
    <t>• For children aged 5-14 years old
• Dimension: Approximately 30 inches to 34 inches (Diameter)
    - Deviation up to 10% can be accepted
• Solid PP tube
• Any colour</t>
  </si>
  <si>
    <t>Hula Hoops (55-60cm)</t>
  </si>
  <si>
    <t>• Dimension: Approximately 55cm - 60cm (Diameter)
    - Deviation up to 10% can be accepted
• Assorted Colours (e.g. Red, Yellow, Blue, Green)
• Material: Polyethylene or equivalent</t>
  </si>
  <si>
    <t>Hula Hoops (50cm)</t>
  </si>
  <si>
    <t>• Dimension: Approximately 50cm (Diameter)
    - Deviation up to 10% can be accepted
• Material: Polyethylene or equivalent
• Color: Green  
• For young gymnasts, to meet the specific needs of rhythmic gymnasts for training
• Ease of handling, flexibility &amp; durability</t>
  </si>
  <si>
    <t>Hula hoops (76cm)</t>
  </si>
  <si>
    <t xml:space="preserve">• Diameter: Approximately 76cm
    - Deviation up to 10% can be accepted
• Material: Polyethylene or equivalent
• Colour: Preferred colors: Blue,  Orange, Yellow, Green, Red, White
 </t>
  </si>
  <si>
    <t>Hurdles (6”)</t>
  </si>
  <si>
    <t>• PVC hurdles set up quickly for teaching countless agility drills.
• Dimension: Approximately 2cm x 4mm (thk) x 44cm (W) x 15cm (H) 
• Weight: Approximately 292g/piece
• For weight and dimensions above, deviation up to 10% can be accepted
• Colour: Orange/Yellow</t>
  </si>
  <si>
    <t>Hurdles (12”)</t>
  </si>
  <si>
    <t>• PVC hurdles set up quickly for teaching countless agility drills.
• Dimension: Approximately 2cm x 4mm (thk) x 44cm (W) x 30cm (H) 
• Weight: Approximately 374g/piece
• For weight and dimensions above, deviation up to 10% can be accepted
• Colour: Orange/Yellow</t>
  </si>
  <si>
    <t xml:space="preserve">Hurdles - Low </t>
  </si>
  <si>
    <r>
      <t xml:space="preserve">• Adjustable height hurdle (6 inches to 12 inches) </t>
    </r>
    <r>
      <rPr>
        <sz val="12"/>
        <color rgb="FFFF0000"/>
        <rFont val="Calibri"/>
        <family val="2"/>
      </rPr>
      <t xml:space="preserve"> </t>
    </r>
    <r>
      <rPr>
        <sz val="12"/>
        <color theme="1"/>
        <rFont val="Calibri"/>
        <family val="2"/>
      </rPr>
      <t xml:space="preserve">
    - Deviation up to 10% can be accepted</t>
    </r>
  </si>
  <si>
    <t xml:space="preserve">Agility Training 9" Hurdles </t>
  </si>
  <si>
    <r>
      <t>• Dimension: Approximately 9"/22cm x 46cm - 49cm (width)
    - Deviation up to 10% can be accepted
• Material: Heavy duty PVC tubing
• Each set shall come with 6 pieces and a strap.</t>
    </r>
    <r>
      <rPr>
        <sz val="12"/>
        <color rgb="FFFF0000"/>
        <rFont val="Calibri"/>
        <family val="2"/>
      </rPr>
      <t xml:space="preserve">  </t>
    </r>
  </si>
  <si>
    <t xml:space="preserve">Agility Training 16" Hurdles  </t>
  </si>
  <si>
    <t xml:space="preserve">• Dimension: Approximately 16"/40cm x 46cm - 49cm (width)
    - Deviation up to 10% can be accepted
• Material: Heavy duty PVC tubing
• Each set shall come with 6 pieces and a strap.  </t>
  </si>
  <si>
    <t xml:space="preserve">Nylon jump rope  </t>
  </si>
  <si>
    <t>• Interwoven nylon strands that swivels easily and maintain their shape so the role coils and hands without kinking. No plastic handles attached to rope.
• Dimension Approximately 2.4m long and 1.1cm thick
    - Deviation up to 10% can be accepted
• Material: Nylon
• Color: Assortment - blue, yellow, red, green, purple, orange</t>
  </si>
  <si>
    <t>Gymnastics Rope</t>
  </si>
  <si>
    <t>• Interwoven nylon strands that swivels easily and maintain their shape so the role coils and hands without kinking. No plastic handles attached to rope.
• Dimension Approximately 3m long
    - Deviation up to 10% can be accepted
• Material: Nylon</t>
  </si>
  <si>
    <t>Adjustable Length Jump Rope</t>
  </si>
  <si>
    <t>• Dimension: Adjustable up to approximately 12 feet (3.6m) length 
    - Deviation up to 10% can be accepted
• Color: Equal assortment of colours (e.g. Blue, Yellow, Red, Green, Purple, Orange)
• Each set shall come with 6 adjustable length jump ropes</t>
  </si>
  <si>
    <t>Agility Ladders 9m (colour rungs)</t>
  </si>
  <si>
    <t>• Length: Approximately 9m
    - Deviation up to 10% can be accepted
• Colour: Black (Webbing) and Yellow (Rung)
• Material: Polyester (Webbing) &amp; Polyethylene (Rung) or equivalent</t>
  </si>
  <si>
    <t>Agility Ladder 5m</t>
  </si>
  <si>
    <t>• Dimension: Approximately 5m
    - Deviation up to 10% can be accepted</t>
  </si>
  <si>
    <t xml:space="preserve">Anti-Slip Agility Ladder </t>
  </si>
  <si>
    <t>• Dimension: Approximately 7m, anti-slip and foldable
    - Deviation up to 10% can be accepted
• Material: Heavy Duty Flat PVC 
• Color: Multi-color rungs</t>
  </si>
  <si>
    <t>Measuring tape (50m)</t>
  </si>
  <si>
    <t xml:space="preserve">• Dimension: Approximately 50m (L) X 1.3 cm (W) 
• Front side: Approximately 2mm (white), Back side: Approximately 5mm (yellow)
• For dimensions above, deviation up to 10% can be accepted
• Material: Acrylonitrile Butadiene Styrene shell or Nylon Cloth or equivalent 
</t>
  </si>
  <si>
    <t>Measuring Wheel Stick</t>
  </si>
  <si>
    <t>• Generic measuring wheel stick</t>
  </si>
  <si>
    <t>Medicine balls 
(Approximately 20cm Diameter)</t>
  </si>
  <si>
    <t xml:space="preserve">• Dimension: Approximately 20cm (Diameter)
    - Deviation up to 10% can be accepted
• Material: seamless rubberlike shells or equivalent
• Colour: Assortment of colours
• Each set shall come with 15 pieces of 2kg balls and 15 piececs of 3kg balls
</t>
  </si>
  <si>
    <t>Medicine Balls
(Approximately 24cm Diameter, 5kg)</t>
  </si>
  <si>
    <t>• Dimension: Approximately 24cm (Diameter)
    - Deviation up to 10% can be accepted
• Material: seamless rubberlike shells or equivalent
• Colour: Assortment of colours
• Weight: 5kg</t>
  </si>
  <si>
    <t>Medicine Balls
(Approximately 24cm Diameter, 4kg)</t>
  </si>
  <si>
    <t>• Dimension: Approximately 24cm (Diameter)
    - Deviation up to 10% can be accepted
• Material: seamless rubberlike shells or equivalent
• Colour: Assortment of colours
• Weight: 4kg</t>
  </si>
  <si>
    <t>Medicine Balls (1kg)</t>
  </si>
  <si>
    <t>• Dimension: Approximately 19cm (Diameter)
    - Deviation up to 10% can be accepted
• Material: seamless rubberlike shells or equivalent
• Colour: Assortment of colours
• Weight: 1kg</t>
  </si>
  <si>
    <t>Medicine balls set</t>
  </si>
  <si>
    <t xml:space="preserve">• Each set shall come with 1 piece of 1kg ball, 1 piece of 2kg ball, 1 piece of 3kg ball and 1 piece of 4kg ball  </t>
  </si>
  <si>
    <t>Microfibre Dry Mop</t>
  </si>
  <si>
    <t>• Dry Mop Pad of approximately 60cm
• Extendable Handle (Approximately 900 -1470mm)
• For dimensions above, deviation up to 10% can be accepted
• Material for Dry Mop Pad: Microfibre or equivalent
• Light weight and durable body
• Swivel head
• Hook and Loop Type backing</t>
  </si>
  <si>
    <t>Microfibre Dry Mop Pad</t>
  </si>
  <si>
    <t>• Dry Mop Pad of approximately 60cm
    - Deviation up to 10% can be accepted
• Material: Microfibre or equivalent
• Hook and Loop Type backing</t>
  </si>
  <si>
    <t>Parachute (8m)</t>
  </si>
  <si>
    <t>• Diameter: Approximately 8m
    - Deviation up to 10% can be accepted
• Material: Nylon or equivalent
• Colour: Multi-coloured panels (e.g. Blue, red, yellow and green)
• Shall have a minimum of 20 handles</t>
  </si>
  <si>
    <t>Plyo Box</t>
  </si>
  <si>
    <t>• Dimension: 12 inches 
    - Deviation up to 10% can be accepted
• Material: Steel or equivalent and aluminium frame or equivalent with anti-slip rubber pads on base corners, and anti-slip material on top surface
• Colour: Black</t>
  </si>
  <si>
    <t>• Dimension:  18 inches
    - Deviation up to 10% can be accepted
• Material: Steel or equivalent and aluminium frame or equivalent with anti-slip rubber pads on base corners, and anti-slip material on top surface
• Colour: Black</t>
  </si>
  <si>
    <t>• Dimension:  24 inches
    - Deviation up to 10% can be accepted
• Material: Steel or equivalent and aluminium frame or equivalent with anti-slip rubber pads on base corners, and anti-slip material on top surface
• Colour: Black</t>
  </si>
  <si>
    <t>•  Dimension:  30 inches
    - Deviation up to 10% can be accepted
• Material: Steel or equivalent and aluminium frame or equivalent with anti-slip rubber pads on base corners, and anti-slip material on top surface
• Colour: Black</t>
  </si>
  <si>
    <t>Plyometric Box</t>
  </si>
  <si>
    <t>• Thickness: 15mm (Thickness)
• Height At least 40 cm
• For dimensions above, deviation up to 10% can be accepted</t>
  </si>
  <si>
    <t>Pool basketball hoop</t>
  </si>
  <si>
    <t>• Dimension: Approximately 23.5 (Length) x 17 (Width) x 34.5 (Height) inches
    - Deviation up to 10% can be accepted
• Commercial-quality PVC</t>
  </si>
  <si>
    <t>Pool basketball hoop - Inflatable</t>
  </si>
  <si>
    <t>• Dimension: 80cm (Diameter) x 91cm (H)
    - Deviation up to 10% can be accepted
• Commercial-quality PVC</t>
  </si>
  <si>
    <t>Pool Joust Game</t>
  </si>
  <si>
    <t xml:space="preserve">• Dimensions: Approximately each inflatable log measures 58 inches x 14 inches x 14 inches
    - Deviation up to 10% can be accepted
• Pool floats for everyone
• Jousting games include 2 logs and 2 jousts. Players try to knock oneanother into the water using the soft inflatable boppers
• Boppers shall be approximately 4 feet long </t>
  </si>
  <si>
    <t>Inflatable Pool Volley
Net</t>
  </si>
  <si>
    <t xml:space="preserve">• Dimensions: Approximately 239cm x 91 cm 
    - Deviation up to 10% can be accepted
• Includes a sturdy net and posts. The bases shall be grommeted for anchor bag
weights, which shall be included as well so that the net doesn't float away midgame.
• Each set shall come with a repair patch
</t>
  </si>
  <si>
    <t>Quoits</t>
  </si>
  <si>
    <t xml:space="preserve">
• Diameter: Approximately 25cm 
• Thickness: Approximately 0.2cm
• For dimensions above, deviation up to 10% can be accepted
• Material: Vinyl or equivalent
• Colour: Equal assortment of 4 to 5 colours (Blue, Orange, Yellow, Green, Red, White)
</t>
  </si>
  <si>
    <t>Rake</t>
  </si>
  <si>
    <t>• Generic type of Rake</t>
  </si>
  <si>
    <t>Rope</t>
  </si>
  <si>
    <t>• Generic type of rope
• Each piece shall be approximately 25m each  
    - Deviation up to 10% can be accepted</t>
  </si>
  <si>
    <t>Lane Rope for
Demarcation of Flippaball</t>
  </si>
  <si>
    <t xml:space="preserve">• 6mm orange polyethylene rope with firm coloured foam floats one metre apart with a knot either side to prevent floats from sliding.  
• Approximately 50 metres per set
    - Deviation up to 10% can be accepted
• Snap hooks and/or tension springs to be included
 </t>
  </si>
  <si>
    <t xml:space="preserve">Sash  </t>
  </si>
  <si>
    <t>• Dimension: Approximately 2 inches wide 
    - Deviation up to 10% can be accepted
• Material: Lycra or equivalent
• Preferably 5 colors available</t>
  </si>
  <si>
    <t>Slalom sticks (with base)</t>
  </si>
  <si>
    <t>• Material: Acrylonitrile
• Butadiene Styrene or equivalent</t>
  </si>
  <si>
    <t xml:space="preserve">Stop Watches </t>
  </si>
  <si>
    <t>• Features: 12 or 24 hour formats, 1/100 second accuracy, 1/100 second chronograph up to 23 hours, 59 minutes, 59 seconds.
• View, split time, net time and 1st/2nd place times</t>
  </si>
  <si>
    <t xml:space="preserve">Tag belts  </t>
  </si>
  <si>
    <t>• Dimensions: Waist belt – Approximately 51cm-76cm, Flags – Approximately 4cm x 30cm
    - Deviation up to 10% can be accepted
• Material: polypropylene or equivalent and PVC or equivalent
• Colour: Red/yellow
• Feature: Minimum of 3 flags with each belt</t>
  </si>
  <si>
    <t>Tape (Marker)</t>
  </si>
  <si>
    <t>• Generic Marker Tape
• Length: Approximately 50m
    - Deviation up to 10% can be accepted</t>
  </si>
  <si>
    <t>Floor Marking Tape</t>
  </si>
  <si>
    <t xml:space="preserve">• Tape Size - 2 inches x 241 inches or 4.8cm x 610cm 
    - Deviation up to 10% can be accepted
• Colour - Any colors
• Moderate adhesive
• For indoor use
</t>
  </si>
  <si>
    <t>Umpire Chairs</t>
  </si>
  <si>
    <t>• Aluminium frame chair and ladder steps with PVC seat with backrests, complete with armrests. 
• Outdoor use, UV resistant, maintenance free and weatherproof.
• Seat height at approximately 1700mm.
    - Deviation up to 10% can be accepted</t>
  </si>
  <si>
    <t>Water Ball</t>
  </si>
  <si>
    <t xml:space="preserve">• Dimension: Approximately 8.5-inch ball comes with a pump needle
    - Deviation up to 10% can be accepted
• Waterproof ball is made from durable rubber that resists scratches
and punctures so playtime never has to stop
• Shall be suitable for basketball, volleyball and any other water sport.
</t>
  </si>
  <si>
    <t>Whistle - Electronic</t>
  </si>
  <si>
    <t>• Hand operation
• Whistle sounds can be aimed in specific direction
• 4 switch, three tone function - Off / Tone 1 / Tone 2 / Tone 3
• Shall include a 9 volt battery and wrist lanyard</t>
  </si>
  <si>
    <t>Yardstick</t>
  </si>
  <si>
    <t>• Standard Yardstick for purpose of testing leg power.
• Suitable for usage in sport applications.</t>
  </si>
  <si>
    <t>Yoga Mat - Medium</t>
  </si>
  <si>
    <t xml:space="preserve">• Dimension: Approximately 183cm by 61cm
• Thickness: Approximately 3mm to 7mm
• For dimensions above, deviation up to 10% can be accepted
• Non-slip and washable material.
</t>
  </si>
  <si>
    <t>Yoga Mat - Large</t>
  </si>
  <si>
    <t xml:space="preserve">• Dimension: Approximately 215cm by 70cm
• Thickness: Approximately 5mm to 8mm
• For dimensions above, deviation up to 10% can be accepted
• Non-slip and washable material.  </t>
  </si>
  <si>
    <t>Yoga Mat - Small</t>
  </si>
  <si>
    <t xml:space="preserve">• Dimension: Approximately 170cm by 60cm
• Thickness: Approximately 5mm to 8mm
• For dimensions above, deviation up to 10% can be accepted
• Non-slip and washable material.  </t>
  </si>
  <si>
    <t>Target Paper 40cm Single
(10 ring)</t>
  </si>
  <si>
    <t xml:space="preserve">• Dimension: 40cm x 40cm  (10 ring)
• Weather proof World Archery licensed Target Paper
</t>
  </si>
  <si>
    <t>Target Paper - Medium</t>
  </si>
  <si>
    <t xml:space="preserve">• Dimension: 60cm x 60cm (10 ring)
• Weather proof World Archery licensed Target Paper
</t>
  </si>
  <si>
    <t>Target Paper - Large</t>
  </si>
  <si>
    <t xml:space="preserve">• Dimension: 80cm x 80cm (10 ring)
• Weather proof World Archery licensed Target Paper
</t>
  </si>
  <si>
    <t>Equipment bag</t>
  </si>
  <si>
    <t>• 80L Roller Bag
• Padded shoulder straps with adjustable sternum strap for backpack style transport</t>
  </si>
  <si>
    <t>Standard Cone Markers -  4 colors x 10 each (40pcs/set)</t>
  </si>
  <si>
    <t>• Standard markers
• Colours available in: Yellow, Orange, Green, Blue</t>
  </si>
  <si>
    <t>Inflatable mannequin</t>
  </si>
  <si>
    <t>• Training for Children and Adult
• Material: Made of 0.35mm PVC
• Up size: 16 x 63 inch
• Dimension: 63inch tall
• Weight: 1.76lb
• For weight and dimensions above, deviation up to 10% can be accepted
• Color: Red, Blue
• Package include: 1 x punching bag + repair accessory</t>
  </si>
  <si>
    <t>Mannequin with interchangable base</t>
  </si>
  <si>
    <t>• Chest Plate: 60cm (24in)
• Mini (Inserted into ground): 4ft (3.7ft) | 1.2m (1.12m)
• Junior (inserted into ground): 5.4ft (5.2ft) | 1.6m (1.58m)
• Senior (inserted into ground): 6ft (5.8ft) | 1.8m (1.76m)
• For dimensions above, deviation up to 10% can be accepted
• Made from a durable PVC with a moulded chest plate. The rubber base is made from a heavy-duty reinforced black rubber.
• Mannequin Colour: Fluro Yellow
• Rubber Base Colour: Black
• Rubber base weighs approximately 13kg (29lbs)
• For weight above, deviation up to 10% can be accepted
• ideal for any training or practice session on astroturf or hard surfaces
• Able to withstand repeated impact from wayward strikes as well as the worst of weather conditions</t>
  </si>
  <si>
    <t>Tactical Coaching board</t>
  </si>
  <si>
    <t>• Dimensions: 60cm X 90cm
    - Deviation up to 10% can be accepted
• Aluminium frame with corner protectors
• Double sided corrugated dry wipe coaches board
• Magnetic and wipeable whiteboard
• Each board includes magnets, metal clips, whiteboard pen and eraser</t>
  </si>
  <si>
    <t>Athletics</t>
  </si>
  <si>
    <t>Batons IAAF certified</t>
  </si>
  <si>
    <t>• Dimensions: 38mm diameter, 30cm (L), weight of 60g
• For weight and dimensions above, deviation up to 10% can be accepted
• Material: Aluminium or equivalent
• Colour: Assortment of different colours</t>
  </si>
  <si>
    <t>Discus Rubber (500g)</t>
  </si>
  <si>
    <t>• Dimensions: Approximately 17cm diameter and 28mm thickness
• Material: Rubber or equivalent
• Colour: Assortment of colours
•Weight: 500g
• For weight and dimensions above, deviation up to 10% can be accepted</t>
  </si>
  <si>
    <t>Discus Rubber (1 kg)</t>
  </si>
  <si>
    <t>• Dimensions: Approximately 17cm diameter and 28mm thickness
• Material: Rubber or equivalent
• Colour: Assortment of colours
•Weight: 1 KG
• For weight and dimensions above, deviation up to 10% can be accepted</t>
  </si>
  <si>
    <t>Discus Rubber (1.5 kg)</t>
  </si>
  <si>
    <t>• Dimensions: Approximately 17cm diameter and 28mm thickness
• Material: Rubber or equivalent
• Colour: Assortment of colours
•Weight: 1.5 KG
• For weight and dimensions above, deviation up to 10% can be accepted</t>
  </si>
  <si>
    <t>Javelins</t>
  </si>
  <si>
    <t>• Turbo-shaped Javelin</t>
  </si>
  <si>
    <t>Shot Puts (Indoor) (1kg)</t>
  </si>
  <si>
    <t>• Approximately 1kg of shot puts
    - Deviation up to 10% can be accepted</t>
  </si>
  <si>
    <t>Shot Puts (Indoor) (2kg)</t>
  </si>
  <si>
    <t>• Approximately 2kg of shot puts
    - Deviation up to 10% can be accepted</t>
  </si>
  <si>
    <t>Shot Puts (Indoor) (3kg)</t>
  </si>
  <si>
    <t>• Approximately 3kg of shot puts
    - Deviation up to 10% can be accepted</t>
  </si>
  <si>
    <t>Weighted Foam Javelin</t>
  </si>
  <si>
    <t>• Dimension: Approximately 90cm (L) x 5cm (D)
• Material: EVA Foam
• Weight: Approximately 150g
• For weight and dimensions above, deviation up to 10% can be accepted</t>
  </si>
  <si>
    <t>Outdoor Plastic Javelin</t>
  </si>
  <si>
    <t>• Length: Approximately 70cm
• Grip Diameter: Approximately 3.9cm
• Weight: Approximately 224g
• Colour: Black with orange fin
• For weight and dimensions above, deviation up to 10% can be accepted</t>
  </si>
  <si>
    <t>Dodgeball</t>
  </si>
  <si>
    <t xml:space="preserve">• Dimension: 8.5 inches (Diameter) 
    - Deviation up to 10% can be accepted
• Material: Soft PVC </t>
  </si>
  <si>
    <t>Rubber Shot Put - Small</t>
  </si>
  <si>
    <t>• Material: Rubber coated with fine metal filling and matt finish 
• Weight: 500g
    - Deviation up to 10% can be accepted</t>
  </si>
  <si>
    <t>Rubber Shot Put - Medium</t>
  </si>
  <si>
    <t>• Material: Rubber coated with fine metal filling and matt finish 
• Weight: 1kg
    - Deviation up to 10% can be accepted</t>
  </si>
  <si>
    <t>Mini Howler</t>
  </si>
  <si>
    <t>• Dimension: Approximately 28cm (Length) x 9cm (Diameter)
• Material: Foam
• Weight: Approximately 41g
• Colour: Blue/Orange or Red/Purple or Pink/Grey 
• Shall be suitable for children below 7 years old.
• For weight and dimensions above, deviation up to 10% can be accepted</t>
  </si>
  <si>
    <t>Small Trolley (150KG)</t>
  </si>
  <si>
    <t xml:space="preserve">• Support Weight: approximately 150kg
    - Deviation up to 10% can be accepted
• 4 Wheels foldable trolley
• Metal Platform Flat Bed </t>
  </si>
  <si>
    <t>Bean Bags (Approximately 220g)</t>
  </si>
  <si>
    <t>• Beanbags for NSG D-Division Multi-Skill Event - Approximately 220g
    - Deviation up to 10% can be accepted</t>
  </si>
  <si>
    <t>Bean Bags (Approximately 330g)</t>
  </si>
  <si>
    <t>• Customised Beanbags for NSG D-Division Multi-Skill Event - Approximately 330g
    - Deviation up to 10% can be accepted</t>
  </si>
  <si>
    <t>Adjustable Athletics Hurdle / Scissors Hurdle</t>
  </si>
  <si>
    <t xml:space="preserve">• Can be easily adjusted for different heights from 9"/23cm - 48"/92cm
    - Deviation up to 10% can be accepted
• Design of the hurdle ensures that the jumper is safe even when the hurdle is clipped. The hurdle will simply fall over when hit. </t>
  </si>
  <si>
    <t>Sack Race Bag</t>
  </si>
  <si>
    <t>• Dimension: 50cm x 58cm
    - Deviation up to 10% can be accepted
• Material: Oxford Nylon
• Suitable for children only</t>
  </si>
  <si>
    <t>Kids Vaulting Pole</t>
  </si>
  <si>
    <t>• Dimension: 2m (L) x 2.5cm (D)
    - Deviation up to 10% can be accepted
• Material: Fibreglass</t>
  </si>
  <si>
    <t>Jump Flags</t>
  </si>
  <si>
    <t>• Includes 6 Flag Sets and 21 inch (6.4m) Nylon Positioning Band 
    - Deviation up to 10% can be accepted
• Includes Activity Guide</t>
  </si>
  <si>
    <t xml:space="preserve">Aerobic Step Board </t>
  </si>
  <si>
    <t>• Size: 90x30x10 -20cm (Adjustable Height)
    - Deviation up to 10% can be accepted</t>
  </si>
  <si>
    <t>Premium Plastic Poles (Length: 100cm)</t>
  </si>
  <si>
    <t>• Dimension: 100cm (L) x 25mm (diameter) 
    - Deviation up to 10% can be accepted
• Material: Plastic
• Colour: Red / Yellow / Blue / Green</t>
  </si>
  <si>
    <t>Premium Plastic Poles (Length: 160cm)</t>
  </si>
  <si>
    <t>• Dimension: Approximately 160cm (L) x 25mm (diameter) 
    - Deviation up to 10% can be accepted
• Material: Plastic
• Colour: Red / Yellow / Blue / Green</t>
  </si>
  <si>
    <t>Pole Clips</t>
  </si>
  <si>
    <t>• Pole clips</t>
  </si>
  <si>
    <t>Rubber Quoits</t>
  </si>
  <si>
    <t>• Colour: Red, yellow, blue and green</t>
  </si>
  <si>
    <t>Badminton</t>
  </si>
  <si>
    <t>Badminton Net - Pickleball</t>
  </si>
  <si>
    <t>• Standard badminton court net (pickleball)</t>
  </si>
  <si>
    <t>Badminton Net - Badminton</t>
  </si>
  <si>
    <t>• Size: Approximately 6.1metres in length
• Material: Consist of nylon and cord
• Thickness: Minimum 1.5mm, 19mm mesh, bound at the top with white band, fitted with head and bottom cord.
• For dimensions above, deviation up to 10% can be accepted</t>
  </si>
  <si>
    <t>Badminton Rackets - Beginners/Recreational Players</t>
  </si>
  <si>
    <t>• Frame : Durable Aluminum (Strung)
• Shaft : Low torsion steel composition</t>
  </si>
  <si>
    <t>Shuttlecocks</t>
  </si>
  <si>
    <t>• Feather shuttlecock</t>
  </si>
  <si>
    <t>Tube</t>
  </si>
  <si>
    <t>Shuttlecocks - Approved by BWF</t>
  </si>
  <si>
    <t xml:space="preserve">• Feather shuttlecock
•  Approved by Badminton World Federation (BWF) </t>
  </si>
  <si>
    <t>Badminton Rackets - Intermediate to Advanced players</t>
  </si>
  <si>
    <t>• Full Carbon Graphite
• Head-Light Balanced
• String tension 22lbs
• Racket weight 88g - 89g</t>
  </si>
  <si>
    <t>Badminton Racket Grips</t>
  </si>
  <si>
    <t>• Racket accessory - Krakal brand or similar</t>
  </si>
  <si>
    <t>Shuttlecock Feeding Machine</t>
  </si>
  <si>
    <t>• Hands off feeding machine to improve stroke production and shot accuracy
• Preferably light weight, portable and with slower shuttlecock speed</t>
  </si>
  <si>
    <t>Badminton pole</t>
  </si>
  <si>
    <t>• Material : mildsteel
• Movable with weight and rollers
• Height: 61.5 inches (156cm)
• Base: 30kg (Approx.)
• Comes in a pair
• For weight and dimensions above, deviation up to 10% can be accepted</t>
  </si>
  <si>
    <t xml:space="preserve">Basketball </t>
  </si>
  <si>
    <t>Basketball - Size 3</t>
  </si>
  <si>
    <t>• Size 3 Basketball</t>
  </si>
  <si>
    <t>Basketball - Size 4</t>
  </si>
  <si>
    <t>• Size 4 Basketball
• Material: 100% Synthetic Rubber</t>
  </si>
  <si>
    <t>Basketball - Size 5</t>
  </si>
  <si>
    <t>• Size 5 Basketball
• Approved by International Basketball Federation (FIBA)</t>
  </si>
  <si>
    <t>Basketball - Size 6</t>
  </si>
  <si>
    <t>• Size 6 Basketball
• Approved by International Basketball Federation (FIBA)</t>
  </si>
  <si>
    <t>Basketball - Size 7</t>
  </si>
  <si>
    <t>• Size 7 Basketball</t>
  </si>
  <si>
    <t>Basketball Net - Heavy Duty</t>
  </si>
  <si>
    <t>• Material: heavy duty nylon
• Colour: White
• Design: 12 loop
• 7 knots</t>
  </si>
  <si>
    <t>Basketball Net</t>
  </si>
  <si>
    <t>• Material:polyamide net
• Thickness: 6mm
    - Deviation up to 10% can be accepted
• Colour: White</t>
  </si>
  <si>
    <t xml:space="preserve">Foam Protection for Pole of Portable Basketball Rim
</t>
  </si>
  <si>
    <t>• Can be self-installed
• Any colour</t>
  </si>
  <si>
    <t>Passing Targets</t>
  </si>
  <si>
    <t>• Dimension: Approximately 213cm x 213cm
    - Deviation up to 10% can be accepted
• Heavy duty corner and Tension-Tight frame construction
• Strong 3-ply Polyester netting
• Easy to set up
• Shall be inclusive of 4 steel ground stakes and a carry bag</t>
  </si>
  <si>
    <t xml:space="preserve">Free Standing Basketball
Rim with Backboard (6 feet)
</t>
  </si>
  <si>
    <t xml:space="preserve">• Basketball ring of 6 feet in height
• Rim diameter of 18 inches with heavy duty nylon basketball net
• Base diameter of 36 to 40 inches with rubber feet
    - Deviation up to 10% can be accepted
• Entire structure to be made of carbonised steel
• Fibre Glass backboard with metal backing
</t>
  </si>
  <si>
    <t>Adjustable Basketball Hoop on Stand</t>
  </si>
  <si>
    <t>• Adjustable Height Range from 1.6m to 2.2m (5.2 feet - 7.2 feet)
• Rim Diameter: 35cm (13.78 inch)
    - Deviation up to 10% can be accepted
• Foam Protection Around The Rim</t>
  </si>
  <si>
    <t>Portable Basketball Rims for basketball training with foam protection</t>
  </si>
  <si>
    <t>• Ladder is at least 15 feet long with 11 heavy-duty plastic rungs for high intensive training 
• Shall include a carry bag for easy portability</t>
  </si>
  <si>
    <t>Durable Basketball Bag for Carrying</t>
  </si>
  <si>
    <t>• Shall be able to hold at least 3 to 5 size 7 balls</t>
  </si>
  <si>
    <t>Collapsible Ball Carts with wheels - Basketball</t>
  </si>
  <si>
    <t>• Dimension: Approximately 67cm x 67cm x 45cm
• Height: Approximately 103cm
• For dimensions above, deviation up to 10% can be accepted
• Shall be able to hold up to 24 inflated volleyballs</t>
  </si>
  <si>
    <t>Foot Floor Markers</t>
  </si>
  <si>
    <t>• Floor markers shaped like feet to teach foot placement 
• 2 in a set - left foot and right foot</t>
  </si>
  <si>
    <t xml:space="preserve">Canoe </t>
  </si>
  <si>
    <t>Personal floatation device for kids and adults - ISO certified</t>
  </si>
  <si>
    <t>• ISO Certified or equivalent (for recreation)
• Buckle or Zip, adjustable
• No crotch strap
• Sizing: Up to 80 kg</t>
  </si>
  <si>
    <t>Personal floatation device for kids and adults</t>
  </si>
  <si>
    <t xml:space="preserve">• Sprint type PFD
• Buckle or Zip, adjustable
</t>
  </si>
  <si>
    <t>Foam mats</t>
  </si>
  <si>
    <t>• Dimension: Approximately 8mm thick, density 70 kg/m^3
• Length x Width: Approximately 54cm x 54cm</t>
  </si>
  <si>
    <t>Sprint Kayak Paddles (Kids)</t>
  </si>
  <si>
    <t>• 100% carbon fibre. Adjustable length, split shaft.
• Blade size 550-635cm^2</t>
  </si>
  <si>
    <t>Plastic Kayak Paddles (Kids)</t>
  </si>
  <si>
    <t>• Plastic kayak paddles for kids</t>
  </si>
  <si>
    <t xml:space="preserve">Floorball </t>
  </si>
  <si>
    <t>Floorball balls</t>
  </si>
  <si>
    <t>• Meet IFF competition ball specification
• IFF certified
• Weight: 23 grams (+/- 1 gram)
• Holes: 26
• Ball dimension: diameter - 72mm; hole diameter - 10mm
• Ball surface - to be even, negative embossed pattern up to 0.5mm are allowed. 
• Colour - White</t>
  </si>
  <si>
    <t>Floorball goalposts - Medium size</t>
  </si>
  <si>
    <t xml:space="preserve">• International Floorball Federation Standard floorball for training and competitions
• Dimension: 1600mm (L) x 1150mm (H) x 650mm (W)
• Material: Diameter 32mm Steel pipe with powder coated </t>
  </si>
  <si>
    <t>Floorball goalposts - Small size</t>
  </si>
  <si>
    <t xml:space="preserve">• International Floorball Federation Standard floorball goalpost for training and competitions
• 3 x 3 Foldable goalpost, 60cm x 90cm
</t>
  </si>
  <si>
    <t>Floorball sticks</t>
  </si>
  <si>
    <t xml:space="preserve">• International Floorball Federation Standard Floorball sticks for training and competitions. Shall come in different sizes as follows:
• length 95 cm 
• length 86 cm 
• length 81 cm
• Length is for the Shaft only, it does not include the blades. 
• Requires both Left handed and Right handed for each size.  
</t>
  </si>
  <si>
    <t xml:space="preserve">Floorball stick grip </t>
  </si>
  <si>
    <t xml:space="preserve">Floorball Stick Grip 
• Any material (to be proposed by vendor) 
• Able to grip for floorball sticks shaft of all sizes from 55cm to 95cm </t>
  </si>
  <si>
    <t>PIece</t>
  </si>
  <si>
    <t xml:space="preserve">Floorball Rink  </t>
  </si>
  <si>
    <t xml:space="preserve">International Floorball Federation Standard Rink for training and competitions 
• Material as approved by International Floorball Federation 
• Dimension 40meters X 20meters 
• Dimension of each board as approved by International Floorball Federation 
• Boards interlocking system / parts are to be able to be hooked and/or attached into each other  make the construction stable and durable during game play and/or training 
• Color preferred white or black  
• Comes with minimum 2 years warranty from the date of delivery  </t>
  </si>
  <si>
    <t xml:space="preserve">Floorball Rink Trolley  </t>
  </si>
  <si>
    <t xml:space="preserve">• Rink Trolley for the transportation of full set of rink 
• Lightweight comes with heavyduty wheels for movement </t>
  </si>
  <si>
    <t xml:space="preserve">Football </t>
  </si>
  <si>
    <t>Football Balls - Size 2</t>
  </si>
  <si>
    <t>• Size 2 (competition grade)
• Suitable for community/grassroots games</t>
  </si>
  <si>
    <t>Football Balls - Size 3</t>
  </si>
  <si>
    <t>• Size 3 (competition grade)
• Suitable for community/grassroots games</t>
  </si>
  <si>
    <t>Football Balls - Size 4</t>
  </si>
  <si>
    <t>• Size 4 (competition grade)
• Suitable for community/grassroots games</t>
  </si>
  <si>
    <t>Football Balls - Size 5</t>
  </si>
  <si>
    <t>• Size 5 (competition grade)
• Suitable for community/grassroots games</t>
  </si>
  <si>
    <t>Goal post nets - Medium</t>
  </si>
  <si>
    <t>• Approximately 4m by 2m goal posts
    - Deviation up to 10% can be accepted</t>
  </si>
  <si>
    <t>Goal post nets - Medium to Large</t>
  </si>
  <si>
    <t>• Approximately 5m by 2m goal posts
    - Deviation up to 10% can be accepted</t>
  </si>
  <si>
    <t>Portable Football Goal Post Youth</t>
  </si>
  <si>
    <t>• SG 500 Football Goal Size L
• Dimension: Approximately 3 metres(W) x 2 metres(H)
    - Deviation up to 10% can be accepted
• Material: Aluminium Frame with nylon netting 
• Portable goals with easy-dismantling steel/aluminium
frames and detachable netting
• Color - Navy Blue / Orange or assortment</t>
  </si>
  <si>
    <t>Portable Goals Junior (M)</t>
  </si>
  <si>
    <t>• Size: Approximately 1.8 metres (W) x 1.2 metres (H)
    - Deviation up to 10% can be accepted
• Portable goals with easy-dismantling steel/aluminium
frames and detachable netting</t>
  </si>
  <si>
    <t>Portable Goals Preschool (S)</t>
  </si>
  <si>
    <t>• Size: Approximately 0.9 metres (W) x 0.7 metres (H)
    - Deviation up to 10% can be accepted
• Light pop-up goals</t>
  </si>
  <si>
    <t xml:space="preserve">Flying Disc </t>
  </si>
  <si>
    <t>Frisbees - Medium</t>
  </si>
  <si>
    <r>
      <t xml:space="preserve">• Generic type
• Weight: Approximately 140g
• Diameter: Approximately 24cm </t>
    </r>
    <r>
      <rPr>
        <sz val="12"/>
        <color rgb="FF00FFFF"/>
        <rFont val="Calibri"/>
        <family val="2"/>
      </rPr>
      <t xml:space="preserve">  </t>
    </r>
    <r>
      <rPr>
        <sz val="12"/>
        <color theme="1"/>
        <rFont val="Calibri"/>
        <family val="2"/>
      </rPr>
      <t xml:space="preserve">
• For weight and dimensions above, deviation up to 10% can be accepted</t>
    </r>
  </si>
  <si>
    <t>Frisbees - Small</t>
  </si>
  <si>
    <t xml:space="preserve">• Diameter: Approximately 20.5 cm 
    - Deviation up to 10% can be accepted
• Color: Assortment of color
• Material: Foam structure to absorb shocks
• Shall be suitable for Beginners  
</t>
  </si>
  <si>
    <t xml:space="preserve">Gymnastics  </t>
  </si>
  <si>
    <t>Soft Gym Foam Valuting Box (4 section trapezoid, 3 small top box)</t>
  </si>
  <si>
    <t>• Diameter: Approximately 1200mm x 1200mm; Base: Approximately 1200mm x 965mm
    - Deviation up to 10% can be accepted
• Material: PE Foam encased in a PVC coated fabric
• Color: Multi-colored    
• Each set shall come with four sections, with 3 small top boxes, may be combined as a single vault, used separately or doubled as required.
• Heavy duty Velcro flaps connect each section securely to the next, and each section has an anti slip base for added stability. 
• Each unit features a non-slip base for confident stability.</t>
  </si>
  <si>
    <t>SoftGym Inclined Gymnastics Mat</t>
  </si>
  <si>
    <t xml:space="preserve">• Dimension: Approximately 1500mm x 900mm, to decline to 50mm
    - Deviation up to 10% can be accepted
• Material: Anti-tear vinyl surface, resists ripping from frequent use </t>
  </si>
  <si>
    <t>SoftGym Rainbow Folding Mat</t>
  </si>
  <si>
    <t xml:space="preserve">• Dimension: Approximately 2000mm x 1000mm x 50mm
    - Deviation up to 10% can be accepted
• Material: Anti-Slip, foldable
• Colors: Single or Multi-colored
• Weight: Approximately 5kg </t>
  </si>
  <si>
    <t>Exercise Mat</t>
  </si>
  <si>
    <t>• Dimension: Approximately 120cm x 60cm
    - Deviation up to 10% can be accepted
• Material: Anti-Slip, foldable</t>
  </si>
  <si>
    <t xml:space="preserve">Lower Balance Beam: Foam beam  </t>
  </si>
  <si>
    <t>• Dimension: Approximately 2m (L) x 8-15 cm (H) x 15cm (W) 
    - Deviation up to 10% can be accepted
• Material: High density P.E. foam with high quality smooth canvas cover</t>
  </si>
  <si>
    <t>Fitness Rebounder</t>
  </si>
  <si>
    <t>• Diameter: Approximately 48 inches (101cm) diameter frame
•  Weight capacity: Approximatey 300lb (136kg)  
• For weight and dimensions above, deviation up to 10% can be accepted</t>
  </si>
  <si>
    <t>WePlay Curved Sensory Balance Beam</t>
  </si>
  <si>
    <t>• Dimension: 8 curves approximately 12 inches length 
    - Deviation up to 10% can be accepted</t>
  </si>
  <si>
    <t xml:space="preserve">TechnoSkin Coated-Foam Medium Bounce Balls </t>
  </si>
  <si>
    <t>• Diameter: Approximately 61/4 inches)
   - Deviation up to 10% can be accepted
• Material: technoskin coated-foam
• Color: Assortment of colors (e.g. Blue, Yellow, Red, Green, Purple, Orange)</t>
  </si>
  <si>
    <t>See-Through Tunnel - Small</t>
  </si>
  <si>
    <t>• Diameter: Approximately 9 inches (Length) x 24 inches (Diameter)  
   - Deviation up to 10% can be accepted
• Material: Flame-retardant nylon, see through</t>
  </si>
  <si>
    <t>See-Through Tunnel - Large</t>
  </si>
  <si>
    <t>• Diameter: Approximately 1.5m (Length) x 24 inches (Diameter)  
   - Deviation up to 10% can be accepted
• Material: Polyester</t>
  </si>
  <si>
    <t>Rainbow Ribbon Wands (Short)</t>
  </si>
  <si>
    <t>• Dimension: Approximately 9 inches (Length) (23cm)   
   - Deviation up to 10% can be accepted
• Color: Assortment of colors</t>
  </si>
  <si>
    <t>Rainbow Ribbon Wands (Long)</t>
  </si>
  <si>
    <t>• Dimension: Approximately 6m (Length)   
   - Deviation up to 10% can be accepted
• Color: Assortment of colors</t>
  </si>
  <si>
    <t xml:space="preserve">Junior Bar  </t>
  </si>
  <si>
    <t>• Diameter: Height adjustable between 0.3m and 1.5m
• Max static weight can take up to 120kg 
• For weight and dimensions above, deviation up to 10% can be accepted</t>
  </si>
  <si>
    <t xml:space="preserve">Landing mat  </t>
  </si>
  <si>
    <t>• Dimension: Approximately 1250mm x 1250mm x 100mm, non foldable used for landing
   - Deviation up to 10% can be accepted
• Material: Anti-Slip
• Color: Single or Multi-colored</t>
  </si>
  <si>
    <t xml:space="preserve">Balance board  </t>
  </si>
  <si>
    <t>• Dimension: Approximately 56cm (L) x 19cm (W)
   - Deviation up to 10% can be accepted
• Material: wood or plastic
• Maximum stress weight: 110kg</t>
  </si>
  <si>
    <t>• Dimension: Approximately 93cm (L) x 30cm (W)
   - Deviation up to 10% can be accepted
• Material: wood or plastic</t>
  </si>
  <si>
    <r>
      <t xml:space="preserve">Launch board  </t>
    </r>
    <r>
      <rPr>
        <sz val="12"/>
        <color rgb="FFFF0000"/>
        <rFont val="Calibri"/>
        <family val="2"/>
      </rPr>
      <t xml:space="preserve">  </t>
    </r>
  </si>
  <si>
    <t>• Dimension: Approximately 62cm (L) x 10cm (W) x 6.5cm (H)
   - Deviation up to 10% can be accepted
• Material: wood or plastic</t>
  </si>
  <si>
    <t>Step Up Box  (S)</t>
  </si>
  <si>
    <t>• Dimension: Approximately 500mm x 400mm x 150mm
   - Deviation up to 10% can be accepted
• Material:  PE Foam encased in a PVC coated fabric</t>
  </si>
  <si>
    <t>Step Up Box  (M)</t>
  </si>
  <si>
    <t>• Dimension: Approximately 700mm x 350mm x 120mm
   - Deviation up to 10% can be accepted
• Material:  Polypropylene</t>
  </si>
  <si>
    <t>2 A Frames with a bench &amp; a ladder</t>
  </si>
  <si>
    <t>• Foldable and comes with a two-sided ramp
• Climbing Frame: Approximately 75cm Wide x 82cm Depth x  83cm Height
• Ramp: Approximately 35cm Wide x 120cm long
• For dimensions above, deviation up to 10% can be accepted
• Shall be made with European Birch Plywood &amp; Solid Ash rods
• Maximum stress weight: 70kg</t>
  </si>
  <si>
    <t>Rebounder (Handheld)</t>
  </si>
  <si>
    <t>• Dimensions: Approximately 60cm X 60cm
    - Deviation up to 10% can be accepted</t>
  </si>
  <si>
    <t>Rebounder (Big)</t>
  </si>
  <si>
    <t>• Dimensions: 100cm X 100cm X 104cm
    - Deviation up to 10% can be accepted</t>
  </si>
  <si>
    <t xml:space="preserve">Table Tennis </t>
  </si>
  <si>
    <t>Table Tennis Balls (D40+)</t>
  </si>
  <si>
    <t>• International Table Tennis Federation approved
• 3 star competition grade
• White Balls
• D40+</t>
  </si>
  <si>
    <t>Table Tennis Balls (C40+)</t>
  </si>
  <si>
    <t>• International Table Tennis Federation approved
• 3 star competition grade
• White Balls
• C40+</t>
  </si>
  <si>
    <t>Table Tennis Balls</t>
  </si>
  <si>
    <t>• Meet International Table Tennis Federation requirements
• 2 star competition grade
• Diameter : 40mm</t>
  </si>
  <si>
    <t>• Meet International Table Tennis Federation requirements
• Colour of Balls : White
• Diameter : 40mm</t>
  </si>
  <si>
    <t>Table Tennis Bats</t>
  </si>
  <si>
    <t>• Meet International Table Tennis Federation requirements
• 15cm (6 inches) across and 25cm (10 inches) long including the handle
    - Deviation up to 10% can be accepted
• Blade must be flat and rigid and made of at least 85% natural wood</t>
  </si>
  <si>
    <t>Table Tennis Net</t>
  </si>
  <si>
    <t>• Meet International Table Tennis Federation requirements
• Made of polyester fibre material or durable quality material</t>
  </si>
  <si>
    <t>Table Tennis Nets and Post Set (Adjustable height)</t>
  </si>
  <si>
    <t xml:space="preserve">• International Table Tennis Federation approved
• Net height: 15.25cm
• Tension and height of net adjustable
• Include on-site assembly of Nets and Posts </t>
  </si>
  <si>
    <t>Table Tennis Nets and Post Set</t>
  </si>
  <si>
    <t>• International Table Tennis Federation approved
• Net height: 15.25cm
• Height and Tension 12mm - 28mm tightening
• Material: 100% Steel (Pole), 100% Polyamide (Fabric)</t>
  </si>
  <si>
    <t>Table Tennis Tables</t>
  </si>
  <si>
    <r>
      <t xml:space="preserve">• Approximately 274cm (L) x 152cm (W) x 76cm (H)
    - Deviation up to 10% can be accepted
• Comes with Wheels </t>
    </r>
    <r>
      <rPr>
        <sz val="12"/>
        <color rgb="FFFF0000"/>
        <rFont val="Calibri"/>
        <family val="2"/>
      </rPr>
      <t xml:space="preserve"> </t>
    </r>
  </si>
  <si>
    <t>Table Tennis Tables (ITTF Approved)</t>
  </si>
  <si>
    <t>• ITTF Approved
• Dimension: L 152 cm x H 172 cm x W 50 cm
• Comes with wheels</t>
  </si>
  <si>
    <t>Table Tennis Tables (for outdoor)</t>
  </si>
  <si>
    <t>• Approximately 274cm (L) x 152cm (W) x 76cm (H)
    - Deviation up to 10% can be accepted
• Comes with Wheels and metal composite nets
• Foldable and easy setup
• Waterproof, sturdy and for heavy duty
• 9mm thick resin laminate panel for outdoor use
• Galvanized Steel parts
• Round edges</t>
  </si>
  <si>
    <t>Ping Pong ball dispenser</t>
  </si>
  <si>
    <t>• Holds 100 balls, and shoots up to 70 balls per minute.
• Wireless Remote Control: On-off, start-pause, memory, Frequency +/-, Oscillation +/-, Topspin +/-, Backspin +/-
• Dimensions: 19 x 11 inches (48 x 28 cm)
• Product weight: 2.75 lbs
• For weight and dimensions above, deviation up to 10% can be accepted</t>
  </si>
  <si>
    <t>Table Tennis Ball Catch Net </t>
  </si>
  <si>
    <t>• Brand: JOOLA
• Color: Gray/Black
• Material: Net
• Product Dimensions: 18"L x 66"W x 28"H
• Item Weight: 4 Pounds
• For weight and dimensions above, deviation up to 10% can be accepted</t>
  </si>
  <si>
    <t>Retractable ping pong ball picker</t>
  </si>
  <si>
    <t>• Rod: Aluminum alloy
• Net: Nylon (Diameter: 22 cm/8.7 '')
• Size: 39.3-109 cm /15.5-42.9 ''
• For dimensions above, deviation up to 10% can be accepted
• Suitable for playing golf training, etc, 3 sections scalable, do not bend over, easy to pick up the ball.</t>
  </si>
  <si>
    <t xml:space="preserve">Tennis </t>
  </si>
  <si>
    <t>Squeegees</t>
  </si>
  <si>
    <t xml:space="preserve">• Dimension: Approximately L890 x W1370 x H850mm
    - Deviation up to 10% can be accepted
• Material: Rubber squeegee with lightweight stainless steel base &amp; handle (anti rust)
• Easy-to-use castor wheels
• Double rubber strip
• Replaceable rubber strip (with additional strip) 
</t>
  </si>
  <si>
    <t>Tennis courts rollers</t>
  </si>
  <si>
    <t>• Tennis Court Roller c/w T-shaped handle, roller sponge and end cap</t>
  </si>
  <si>
    <t>Tennis Net</t>
  </si>
  <si>
    <t>• 3.0mm braided polyethylene netting
• Double layer head band
• Coated cable fibreglass side dowels c/w white polyester centre strap</t>
  </si>
  <si>
    <t>Tennis Singles Sticks</t>
  </si>
  <si>
    <t>• Height: 1.07m (accordance with ITF (International Tennis Federation) court specifications)
• Not more than 3 inches square or 3 inches in diameter
• Solid base for good grip and stability with the court surface
• Pronged top for the net to sit in</t>
  </si>
  <si>
    <t>Tennis Balls (Size 7 - 8)</t>
  </si>
  <si>
    <t>Red Ball
• Size 7 to 8cm
• Rebound: 90-105cm
• Mass 36-49grams</t>
  </si>
  <si>
    <t>Tennis Balls (ITF Approved)</t>
  </si>
  <si>
    <t xml:space="preserve">• Colour: Red / Orange / Green
• International Tennis Federation (ITF) approved
</t>
  </si>
  <si>
    <t>Tennis Balls</t>
  </si>
  <si>
    <t xml:space="preserve"> Green Ball
• Size 6.3 to 6.86cm
• Rebound: 120-135cm
• Mass 47-51.5grams</t>
  </si>
  <si>
    <t>Tennis Balls (USTA Approved)</t>
  </si>
  <si>
    <t xml:space="preserve"> Green Ball
•  United States Tennis Association (USTA) Approved</t>
  </si>
  <si>
    <t>Tennis Basket</t>
  </si>
  <si>
    <t xml:space="preserve">• Rolling Tennis Ball Basket for carrying and distributing tennis balls during training sessions.
• Shall come with wheels to make it easy to move on the court
• Shall be able to hold up to 90 balls and separate into 2 parts: Basket and Trolley
</t>
  </si>
  <si>
    <t>Tennis Racket Overgrip</t>
  </si>
  <si>
    <t>• Long strip of material that wraps around and adheres to the grip or handle of the racket, makes it easier to maintain control and improve feel with the ball</t>
  </si>
  <si>
    <t>Tennis Nets (6 metres)</t>
  </si>
  <si>
    <t>• Foldable &amp; Portable including Carrier Bag
• High strength engineering polymer
• Metal support
• Length: 6m 
• Height: 0.85m
• Weight: 3.1 kg
• For weight and dimensions above, deviation up to 10% can be accepted</t>
  </si>
  <si>
    <t>• Tennis Balls
• Colour: Yellow
• Type: Gas-filled
• Material: Felt and rubber
• Suitable for all surfaces
• ITF approved</t>
  </si>
  <si>
    <t>Ball</t>
  </si>
  <si>
    <t>Court Line Markers (Yellow Long rectangular shape)</t>
  </si>
  <si>
    <t>• Engineering Rubber
• Thickness: 0.29cm
• Yellow Long rectangular shape 
• Dimension approximately 34.9cm x 7cm
    - Deviation up to 10% can be accepted</t>
  </si>
  <si>
    <t>Court Line Markers (Yellow L-shape)</t>
  </si>
  <si>
    <t>• Engineering Rubber
• Thickness: 0.29cm
• Yellow L-shape
• Dimension approximately 19.9cm x 19.9cm
    - Deviation up to 10% can be accepted</t>
  </si>
  <si>
    <t>Court Line Markers (Red round shape )</t>
  </si>
  <si>
    <t>• Engineering Rubber
• Thickness: 0.29cm
• Red round shape 
• Diameter approximately 24.7cm
    - Deviation up to 10% can be accepted</t>
  </si>
  <si>
    <t>Tennis Net Score Boards</t>
  </si>
  <si>
    <t>• Shows number of sets won and set score
• Double-sided scoreboard
• Clamps easily to Tennis net post</t>
  </si>
  <si>
    <t>Handball &amp; Hockey</t>
  </si>
  <si>
    <t>Handball Poles</t>
  </si>
  <si>
    <t>• Width --- 100 cm
• Height --- 200 cm
• Length --- 300 cm
• Colour --- Checkered white-red
• Material --- 80 mm square reinforced aluminium powder coated finished with white &amp; red checkered marking;
• For dimensions above, deviation up to 10% can be accepted
• Approved for match and competition use;
• The back supports with 1 m deep at the bottom, tapering to 0.8 m at the top complete with two (2) ground anchor per goal post; and
• To include nylon net.</t>
  </si>
  <si>
    <t>Field Hockey balls - Competition</t>
  </si>
  <si>
    <t>• Hockey Competitions Balls by approved FIH, International Hockey Federation manufactuer
• Circumference: 224-235mm
• Weight: between 156-163g
• Spherical ball 
• Made of any material and coloured white (or an agreed colour which contrasts with playing surface)</t>
  </si>
  <si>
    <t>Field Hockey balls - Training</t>
  </si>
  <si>
    <t>• Training Hockey Balls
• Circumference: 224-235mm
• Weight: between 156-163g
• Spherical ball
• Made of any material and coloured white (or an agreed colour which contrasts with playing surface)</t>
  </si>
  <si>
    <t xml:space="preserve">Hockey Balls for Beginners </t>
  </si>
  <si>
    <t xml:space="preserve">• Junior minkey balls are 70% of the weight of a regular adult match ball, making them an ideal training and learning ball for junior players.
• Circumference: 224 - 400mm 
• Material: Plastic or of any material
• Weight: 90 to 110g 
• Color: Assorted colors  </t>
  </si>
  <si>
    <t>Field Hockey Sticks</t>
  </si>
  <si>
    <t>• Composite Hockey Sticks. 
• Size: 34 inches
    - Deviation up to 10% can be accepted</t>
  </si>
  <si>
    <t xml:space="preserve">• Composite Hockey Sticks.
• Size: 35 inches
    - Deviation up to 10% can be accepted </t>
  </si>
  <si>
    <t>• Composite Hockey Sticks.
• Size: 36 inches 
    - Deviation up to 10% can be accepted</t>
  </si>
  <si>
    <t>• Composite Hockey Sticks.
• Size: 36.5 inches 
    - Deviation up to 10% can be accepted</t>
  </si>
  <si>
    <t>• Composite Hockey Sticks.
• Size: 37.5 inches  
    - Deviation up to 10% can be accepted</t>
  </si>
  <si>
    <t xml:space="preserve">Hockey Sticks for Beginners </t>
  </si>
  <si>
    <t>• Plastic Hockey Sticks.
• Size: 30 inches
    - Deviation up to 10% can be accepted</t>
  </si>
  <si>
    <t>• Plastic Hockey Sticks.
• Size: 32 inches
    - Deviation up to 10% can be accepted</t>
  </si>
  <si>
    <t>• Plastic Hockey Sticks.
• Size: 34 inches
    - Deviation up to 10% can be accepted</t>
  </si>
  <si>
    <t>• Plastic Hockey Sticks.
• Size: 36 inches
    - Deviation up to 10% can be accepted</t>
  </si>
  <si>
    <t>Field Hockey Sticks - FIH approved</t>
  </si>
  <si>
    <t>• International Hockey Federation Standard Hockey sticks for training and competitions
• Size: 36.5 inches
    - Deviation up to 10% can be accepted</t>
  </si>
  <si>
    <t>• International Hockey Federation Standard Hockey sticks for training and competitions
• Size: 37.5 inches
    - Deviation up to 10% can be accepted</t>
  </si>
  <si>
    <t xml:space="preserve">Heavy Duty Carrier for Hockey Ball </t>
  </si>
  <si>
    <t>• Pelican 039639 1510 Carry On Case No Foam (or equivalent with similar quality of material) 
• Dimension: Approximately 22 inches x 13.8 inches x 9 inches
• Weight: Approximately 13 pounds  
• Color - Black 
• For weight and dimensions above, deviation up to 10% can be accepted</t>
  </si>
  <si>
    <t xml:space="preserve">Goal Keeper Equipment Bag </t>
  </si>
  <si>
    <t xml:space="preserve">• GOALKEEPER BAG
• Wheelie Basic </t>
  </si>
  <si>
    <t xml:space="preserve"> Goalkeeper Set - with ABS helmet</t>
  </si>
  <si>
    <t xml:space="preserve">• Yahoo Ultimate Hockey Goalkeeping Set (or equivalent with same quality of materials)
• Body Armour 
• Bored Shorts 
• Hand Guard 
• Leg Guard + Kickers 
• Throat Guard 
• Groin or Pelvic Guard 
• (ABS) Helmet </t>
  </si>
  <si>
    <t xml:space="preserve"> Goalkeeper Set - with polymer helmet</t>
  </si>
  <si>
    <t xml:space="preserve">• Hockey Goalkeeping Set
• Body Armour 
• Bored Shorts 
• Hand Guard 
• Leg Guard + Kickers 
• Throat Guard 
• Groin or Pelvic Guard 
• (POLY) Helmet </t>
  </si>
  <si>
    <t>Hockey Ball Bag / Carrier</t>
  </si>
  <si>
    <t xml:space="preserve">• Heavy Duty Ball Bag / Carrier 
• Wheels and handle for easy transportation 
• Minimum to be able to contain 20 hockey balls 
</t>
  </si>
  <si>
    <t>Hockey Goalpost netting</t>
  </si>
  <si>
    <t>• 3mm thick blue polyethylene net
• Size 3.7m x 1.7m x 1.3m.
• 45mm mesh size.
• 50mm banded edges and sewn in rope
• Include 2 Nets and 2 Net Headlines
• For dimensions above, deviation up to 10% can be accepted</t>
  </si>
  <si>
    <t>Hockey Stick Rack (use for tournament)</t>
  </si>
  <si>
    <t>• Made from Aluminium 
• With Curved Roof
• Powder Coated
• Weight 20kg (Approx.)
• Dimension: 1.45m x 0.58m x 1.46m
• With 4 turning wheels &amp; roof top
• For weight and dimensions above, deviation up to 10% can be accepted</t>
  </si>
  <si>
    <t>Hockey sideboard (use for tournament)</t>
  </si>
  <si>
    <t>• Install aluminium "COMPETITION” hockey 5s rebound board
•  FIH Certified Class 1
•  Size: 40m (L) x 23.76m (W)
•  Equipped with a special foam with PVC cover.
•  Height 25cm.
• For dimensions above, deviation up to 10% can be accepted</t>
  </si>
  <si>
    <t>Corner flags (Hockey)</t>
  </si>
  <si>
    <t>• Yellow Colour 40 x 40cm
    - Deviation up to 10% can be accepted</t>
  </si>
  <si>
    <t>Sin Bin Seats</t>
  </si>
  <si>
    <t>• For Competition Use
• Made from Aluminium
• White Powder Coated with 3 plastic seat high backrest</t>
  </si>
  <si>
    <t xml:space="preserve">Martial Arts </t>
  </si>
  <si>
    <t>Martial Arts Training Mats (3cm)</t>
  </si>
  <si>
    <t>• Interlocking type
• Dimensions: 1.0m x 1.0m x 3.0cm
    - Deviation up to 10% can be accepted
• Material: Ethylene Vinyl Acetate (EVA) Foam
• Color: Red/Blue
• Reversible
• Shock absorbent
• Waterproof
• Non-slip surface suitable for martial arts training</t>
  </si>
  <si>
    <t>Martial Arts Training Mats (5cm)</t>
  </si>
  <si>
    <t>• Interlocking type
• Dimensions: 1.0m x 1.0m x 5.0cm
    - Deviation up to 10% can be accepted
• Material: Ethylene Vinyl Acetate (EVA) Foam
• Color: Red/Blue
• Reversible
• Shock absorbent
• Waterproof
• Non-slip surface suitable for martial arts training</t>
  </si>
  <si>
    <t>Boxing Gloves (1 Pair)</t>
  </si>
  <si>
    <t>• Dimension: 14 oz gloves
    - Deviation up to 10% can be accepted
• Material: Synthetic/Genuine Leather</t>
  </si>
  <si>
    <t>Kicking Pads (1 Pair)</t>
  </si>
  <si>
    <t>• Dimension: Approximately 35cm X 20cm X 10cm
    - Deviation up to 10% can be accepted
• Material: Synthetic/Genuine Leather</t>
  </si>
  <si>
    <t>Netball</t>
  </si>
  <si>
    <t>Netball Net</t>
  </si>
  <si>
    <t>• Size : Standard 16 inches
• Netting Material : Nylon
• Rope Thickness: 5mm thick
• Color of Net: All white
• For dimensions above, deviation up to 10% can be accepted</t>
  </si>
  <si>
    <t>Netball Poles</t>
  </si>
  <si>
    <t>Approximately 
• Post Height --- 3.05 m (from floor level)
• Pole Diameter --- 65 mm
• Ring Diameter --- 380 mm
• For dimensions above, deviation up to 10% can be accepted
• Pole to be inserted to ground or sleeve beneath the floor to minimise movement when knocked and improve stability;
• A horizontal metal ring made of steel rod diameter 15 mm;
• A horizontal metal bar of length 150 mm, projecting from front edge at the top of the pole, to which the ring is attached; and
• A nylon string net in red and white fitted to the ring, clearly visible and open at the top and bottom.</t>
  </si>
  <si>
    <t>Volleyball</t>
  </si>
  <si>
    <t>Beach Volleyball Antenna</t>
  </si>
  <si>
    <t>• FIVB (Federation International de Volleyball) certified
• Stick type</t>
  </si>
  <si>
    <t>Side Bands for Beach Volleyball Net</t>
  </si>
  <si>
    <t>• FIVB (Federation International de Volleyball) certified
• With a pocket for Antenna
• With velcro fit to the net</t>
  </si>
  <si>
    <t>Indoor Volleyball Nets - FIVB certified</t>
  </si>
  <si>
    <t>• FIVB (Federation International de Volleyball) Certified Competition Net
• Dimension: Approximately 32 inches x 3 inches 
• Polyester netting with aircraft steel cable top
• Polypropylene bottom rope
• Weather treated materials
• Shall be suitable for Indoor/Outdoor use</t>
  </si>
  <si>
    <t>Indoor Volleyball Nets</t>
  </si>
  <si>
    <t>• Two adjustable-height posts (1.20 m - 1.80 m - 2.50 m).
• Dimension: 6 meter wide net.</t>
  </si>
  <si>
    <t>Net Measurement Device</t>
  </si>
  <si>
    <t>• Aluminium made
• Net height markings on pole for all common net heights
• Hook at the top allows for user to leave the precision height on the net while adjusting the height of the net at the poles
• Telescopic with carrying bag
• Measurement Range: 914 - 3050mm</t>
  </si>
  <si>
    <t>Portable Volleyball Net/system</t>
  </si>
  <si>
    <t>• Portable, able to assemble in garden, car park or any flat surface 
• Easily folds away into a handy durable carry bag
• Adjustable Net Height (1.5m - 2m)</t>
  </si>
  <si>
    <t>Volleyball - Kids</t>
  </si>
  <si>
    <t>• FIVB Inspected Volleyball with Foam Cover 
• Weight: Approximately 160-180g 
• Circumference Approximately 64.5-66.5cm</t>
  </si>
  <si>
    <t>• Official FIVB Official Game Ball
• Size: 65cm - 67cm (Size 5)
• Weight: 260g - 280G
• Material: Super Composite Cover
• Construction: Laminated
• Feature: Single Dimple Surface
• Quality equivalent to V300W</t>
  </si>
  <si>
    <t>Volleyball Posts Paddings</t>
  </si>
  <si>
    <t>• Includes a based padding for fixed volleyball posts
• Each set to include volleyball post padding and base padding</t>
  </si>
  <si>
    <t>Skipping ropes</t>
  </si>
  <si>
    <t>• Dimensions: Length 3 Meter, Diameter 1cm</t>
  </si>
  <si>
    <t xml:space="preserve">• Size: 22.86 x 22.86 x 22.86 cm; 453.59 Grams
• Equivalent to Mikasa Setter Ball - MGV500 </t>
  </si>
  <si>
    <t>Pickleball</t>
  </si>
  <si>
    <t>• Colour : White
• 20 big and 20 small holes</t>
  </si>
  <si>
    <t>Pickleball - Approved by USAPA, 26 holes</t>
  </si>
  <si>
    <t xml:space="preserve">• Approved by USA Pickleball Association (USAPA)
• Colour: Green
• 26 Holes </t>
  </si>
  <si>
    <t>Pickleball, Approved by USAPA, 20 big and 20 small holes</t>
  </si>
  <si>
    <t>• Dura Fast 26 or equivalent
• Colour : Neon Green (USPA standard)
• Shall have 20 big and 20 small holes</t>
  </si>
  <si>
    <t>Pickleball Paddles</t>
  </si>
  <si>
    <t>• IFP Approved
• Tournament Grade
• Graphite Pickleball Racket with Carbon fibre Face
• Polypropelene Honeycomb core</t>
  </si>
  <si>
    <t>Pickleball post</t>
  </si>
  <si>
    <t>• Made from top quality 76mm steel
• Pickleball posts are 3 foot (36in) above the ground and comply with all International Federation of Pickleball (IFP) and USAPA (USA Pickleball Association) regulations 
• Powder coated to protect against rust and corrosion 
• Suitable for use on hard courts or grass surfaces</t>
  </si>
  <si>
    <t>Pickleball Net</t>
  </si>
  <si>
    <t>• conformed to official regulations set by the IFP and USAPA
• Dimensions: 22ft x 3ft | 6.7m x 0.92m (W x H)
• Materials: 2.5mm (0.1 inch) braided HDPP twine – UV treated &amp; rot-resistant
Quadruple-stitched optic white polyester headband – UV protected
5mm (0.2 inch) PVC coated steel headline wire cable – Double Loop or Loop &amp; Pin available
• Compatible with all standard Pickleball posts worldwide
Net should be 36in (91.4cm) high either end &amp; 34in (86.4cm) high in the centre</t>
  </si>
  <si>
    <t>Programme Related</t>
  </si>
  <si>
    <t>Soft rubber balls (Small)</t>
  </si>
  <si>
    <r>
      <t>• Soft rubber balls (Small) that are light weight providing slower movement and easy grasping.
• Diameter: Approximately 10cm
    - Deviation up to 10% can be accepted</t>
    </r>
    <r>
      <rPr>
        <sz val="12"/>
        <color rgb="FFFF0000"/>
        <rFont val="Calibri"/>
        <family val="2"/>
      </rPr>
      <t xml:space="preserve">
</t>
    </r>
    <r>
      <rPr>
        <sz val="12"/>
        <color theme="1"/>
        <rFont val="Calibri"/>
        <family val="2"/>
      </rPr>
      <t>• Material: Poly PG (Vinyl foam) or equivalent</t>
    </r>
    <r>
      <rPr>
        <sz val="12"/>
        <color rgb="FFFF0000"/>
        <rFont val="Calibri"/>
        <family val="2"/>
      </rPr>
      <t xml:space="preserve">
</t>
    </r>
    <r>
      <rPr>
        <sz val="12"/>
        <color theme="1"/>
        <rFont val="Calibri"/>
        <family val="2"/>
      </rPr>
      <t xml:space="preserve">• Color: Assortment  </t>
    </r>
  </si>
  <si>
    <t>Soft rubber balls (Big)</t>
  </si>
  <si>
    <r>
      <t>• Soft rubber balls (Big) that are light weight providing slower movement and easy grasping.
• Diameter: Approximately 20-25cm</t>
    </r>
    <r>
      <rPr>
        <sz val="12"/>
        <color rgb="FFFF0000"/>
        <rFont val="Calibri"/>
        <family val="2"/>
      </rPr>
      <t xml:space="preserve">
</t>
    </r>
    <r>
      <rPr>
        <sz val="12"/>
        <color theme="1"/>
        <rFont val="Calibri"/>
        <family val="2"/>
      </rPr>
      <t>• Material: Poly PG (Vinyl foam) or equivalent</t>
    </r>
    <r>
      <rPr>
        <sz val="12"/>
        <color rgb="FFFF0000"/>
        <rFont val="Calibri"/>
        <family val="2"/>
      </rPr>
      <t xml:space="preserve">
</t>
    </r>
    <r>
      <rPr>
        <sz val="12"/>
        <color theme="1"/>
        <rFont val="Calibri"/>
        <family val="2"/>
      </rPr>
      <t xml:space="preserve">• Color: Assortment 
</t>
    </r>
    <r>
      <rPr>
        <sz val="12"/>
        <color rgb="FF00FFFF"/>
        <rFont val="Calibri"/>
        <family val="2"/>
      </rPr>
      <t xml:space="preserve"> </t>
    </r>
  </si>
  <si>
    <t xml:space="preserve">Basic motor set consisting of cones with holes at side, crossbars, clips and hula-hoops
</t>
  </si>
  <si>
    <t>• Each set shall come with flat hula hoops, cones, cross bars and clips</t>
  </si>
  <si>
    <t xml:space="preserve">Ball-pit balls  </t>
  </si>
  <si>
    <t>Small plastic balls
• Dimension: Approximately 7cm (Diameter)
    - Deviation up to 10% can be accepted
• Material: Plastic
• Range of Colors (e.g., Yellow, Green, Red, Blue, Orange, Purple)</t>
  </si>
  <si>
    <t>Reaction Balls (Large)</t>
  </si>
  <si>
    <t xml:space="preserve">• Material: Rubber
• Size: Large
• Color: Assortment 
</t>
  </si>
  <si>
    <t>Swimming</t>
  </si>
  <si>
    <t>Pool Noodles</t>
  </si>
  <si>
    <t>• Foam Swimming Pool Noodle – Blue 160cm 
    - Deviation up to 10% can be accepted</t>
  </si>
  <si>
    <t>Kick Board (Kids)</t>
  </si>
  <si>
    <t>• Kids Swimming Kickboard - Blue/Green
• Has 4 holes
• External dimensions: 29 x 37 cm 
• Dimensions of the holes: 13 x 3 cm
• For dimensions above, deviation up to 10% can be accepted</t>
  </si>
  <si>
    <t>Kick Board</t>
  </si>
  <si>
    <t>• Swimming Pool KickBoard 100
• Color: Navy Blue</t>
  </si>
  <si>
    <t>Back Float</t>
  </si>
  <si>
    <t xml:space="preserve">• Swimming Swim Float Belt Removable 
• Weight: 15-30kg 
• Colour: Blue/Green
</t>
  </si>
  <si>
    <t>Weighted Aquatic Rings</t>
  </si>
  <si>
    <t>• Swimming Aquatic Rings 4 Weighted – Multi Color
• Diameter: 17cm, ~430g
    - Deviation up to 10% can be accepted</t>
  </si>
  <si>
    <t>Aquaway</t>
  </si>
  <si>
    <t>• Aquaway 150cm Water Course sold by 2
• Sold as a pair
• Dimension and weight: 150cm, Approximately 1kg
• For weight and dimensions above, deviation up to 10% can be accepted</t>
  </si>
  <si>
    <t>Pair</t>
  </si>
  <si>
    <t>Pull Buoy</t>
  </si>
  <si>
    <t>• Swimming Pullbuoy 500 
• Size M
• Colour: Black</t>
  </si>
  <si>
    <t>Waist Belt (Size S)</t>
  </si>
  <si>
    <t>• Aquafitness Swim Float Belt 
• Colour: Blue
• Size S</t>
  </si>
  <si>
    <t>Waist Belt (Size M)</t>
  </si>
  <si>
    <t>• Aquafitness Swim Float Belt
• Colour: Blue
• Size: M</t>
  </si>
  <si>
    <t>Mesh Storage Bag</t>
  </si>
  <si>
    <t>• Scuba Diving Net/Mesh Bags  
• Volume: 70L
• Colour: Black
• Dimensions: Approximately 80cm length, 44cm width, 38cm height
    - Deviation up to 10% can be accepted</t>
  </si>
  <si>
    <t>Water-Polo</t>
  </si>
  <si>
    <t>Flippa Ball Goal Posts</t>
  </si>
  <si>
    <t>• Flippa ball goal post for training and competitions</t>
  </si>
  <si>
    <t>Water Polo Balls</t>
  </si>
  <si>
    <t>• International water polo Federation water polo balls for training and competitions
• Size: 3</t>
  </si>
  <si>
    <t xml:space="preserve">Competition Water Polo Goal </t>
  </si>
  <si>
    <r>
      <t>• FINA / LEN Approved
• Measurements: Approximately 3000mm x 900mm x 1586mm       
• Measurements of frame: Approximately 80mm x 40 mm                             
• Volume: Approximately 3.92m</t>
    </r>
    <r>
      <rPr>
        <vertAlign val="superscript"/>
        <sz val="12"/>
        <color theme="1"/>
        <rFont val="Calibri"/>
        <family val="2"/>
      </rPr>
      <t>3</t>
    </r>
    <r>
      <rPr>
        <sz val="12"/>
        <color theme="1"/>
        <rFont val="Calibri"/>
        <family val="2"/>
      </rPr>
      <t xml:space="preserve">
• For dimensions above, deviation up to 10% can be accepted</t>
    </r>
  </si>
  <si>
    <t xml:space="preserve">Junior Water Polo Goal </t>
  </si>
  <si>
    <t>• FINA / LEN Approved
• Measurements: Approximately 2500mm x 800mm x 1586mm       
• Measurements of frame: Approximately 76mm x 40 mm                              
• Volume: Approximately 1.85m3
• For dimensions above, deviation up to 10% can be accepted</t>
  </si>
  <si>
    <t>Inflatable Goal</t>
  </si>
  <si>
    <t>• FINA / LEN Approved
• Approximately 2150mm x 750mm (inside frame)
    - Deviation up to 10% can be accepted</t>
  </si>
  <si>
    <t>Inegrated Wireless mini scoreboard</t>
  </si>
  <si>
    <r>
      <t xml:space="preserve">Each set shall come with 1 integrated wireless mini scoreboard, 1 wireless tabletop controller and 1 deck clock as per the specifications below:
</t>
    </r>
    <r>
      <rPr>
        <u/>
        <sz val="12"/>
        <color theme="1"/>
        <rFont val="Calibri"/>
        <family val="2"/>
      </rPr>
      <t xml:space="preserve">
</t>
    </r>
    <r>
      <rPr>
        <b/>
        <u/>
        <sz val="12"/>
        <color theme="1"/>
        <rFont val="Calibri"/>
        <family val="2"/>
      </rPr>
      <t>1. Integrated Wireless Mini Scoreboard:</t>
    </r>
    <r>
      <rPr>
        <sz val="12"/>
        <color theme="1"/>
        <rFont val="Calibri"/>
        <family val="2"/>
      </rPr>
      <t xml:space="preserve">
Overall dimensions: 
13.75" H x  48" W x 4" D
Weight: 13.2kg (29lbs)
Digit size: 12.7cm (5")
Power: 100-240V, 2A 50/60Hz
• For weight and dimensions above, deviation up to 10% can be accepted</t>
    </r>
  </si>
  <si>
    <t>Wireless Tabletop Controller</t>
  </si>
  <si>
    <r>
      <rPr>
        <b/>
        <u/>
        <sz val="12"/>
        <color theme="1"/>
        <rFont val="Calibri"/>
        <family val="2"/>
      </rPr>
      <t>2. Wireless Tabletop Controller</t>
    </r>
    <r>
      <rPr>
        <sz val="12"/>
        <color theme="1"/>
        <rFont val="Calibri"/>
        <family val="2"/>
      </rPr>
      <t xml:space="preserve">
Overall size: 4.1" H x 12.1" W x 9.1" D
Weight: 3.4lbs (1.5kg)
Compliance: cETLus, FCC, CE, RoHS
Power: DC 5V, max 1.0Amp from external power supply or PC
Accessories:
Wireless tabletop controller
Wireless handheld controller
• For weight and dimensions above, deviation up to 10% can be accepted
</t>
    </r>
    <r>
      <rPr>
        <sz val="12"/>
        <color rgb="FF00FFFF"/>
        <rFont val="Calibri"/>
        <family val="2"/>
      </rPr>
      <t xml:space="preserve"> </t>
    </r>
  </si>
  <si>
    <t>Deck Clock</t>
  </si>
  <si>
    <r>
      <rPr>
        <b/>
        <u/>
        <sz val="12"/>
        <color theme="1"/>
        <rFont val="Calibri"/>
        <family val="2"/>
      </rPr>
      <t>Deck Clock</t>
    </r>
    <r>
      <rPr>
        <b/>
        <sz val="12"/>
        <color theme="1"/>
        <rFont val="Calibri"/>
        <family val="2"/>
      </rPr>
      <t xml:space="preserve">
</t>
    </r>
    <r>
      <rPr>
        <sz val="12"/>
        <color theme="1"/>
        <rFont val="Calibri"/>
        <family val="2"/>
      </rPr>
      <t>DC - 1501: all red LED digits
DC - 1502: all amber LED digits
Overall dimensions: 32" H x 18.5" W x 12" D
Weight: 30lbs (13.6kg)
Digit sizes: Game/Time of day (top): 5" (12.7cm)
Shot/placing (bottom): 10" (25.4cm)
Power: Battery or 120/240VAC, auto-sensing</t>
    </r>
    <r>
      <rPr>
        <sz val="12"/>
        <color rgb="FF00FFFF"/>
        <rFont val="Calibri"/>
        <family val="2"/>
      </rPr>
      <t xml:space="preserve"> </t>
    </r>
    <r>
      <rPr>
        <sz val="12"/>
        <color theme="1"/>
        <rFont val="Calibri"/>
        <family val="2"/>
      </rPr>
      <t xml:space="preserve">
• For weight and dimensions above, deviation up to 10% can be accepted</t>
    </r>
  </si>
  <si>
    <t>Water Polo Ball - Size 4</t>
  </si>
  <si>
    <t>• Size 4</t>
  </si>
  <si>
    <t>Water Polo Ball - Size 3</t>
  </si>
  <si>
    <t xml:space="preserve">• Size 3 </t>
  </si>
  <si>
    <t>Water Polo Ball - Size 2</t>
  </si>
  <si>
    <t>• Size 2</t>
  </si>
  <si>
    <t>Water Polo Ball - Large</t>
  </si>
  <si>
    <t>• Large Pool Ball
• Twice as Light as Official Water Polo Ball</t>
  </si>
  <si>
    <t>Water Polo Ball - Small</t>
  </si>
  <si>
    <t>• Small Pool Ball</t>
  </si>
  <si>
    <r>
      <rPr>
        <u/>
        <sz val="12"/>
        <color rgb="FF000000"/>
        <rFont val="Calibri"/>
        <family val="2"/>
      </rPr>
      <t>User Account Management (User Authentication):</t>
    </r>
    <r>
      <rPr>
        <sz val="12"/>
        <color indexed="8"/>
        <rFont val="Calibri"/>
        <family val="2"/>
      </rPr>
      <t xml:space="preserve">
1. The Tenderer shall work with the School’s IT to set up user access authentication via the School's Azure AD. The Tenderer should provide diagrams, workflows, and integration descriptions.
2. Users will authenticate using their Azure AD credentials, ensuring a single sign-on (SSO) experience.
3. The authentication method must be consistently applied across all access points, whether via web browser or mobile application.
4. Azure AD Multi-Factor Authentication (MFA) will be enforced for all users accessing the system.</t>
    </r>
  </si>
  <si>
    <t>1.2e GENERAL</t>
  </si>
  <si>
    <t>1.2f GENERAL</t>
  </si>
  <si>
    <t>1.2g GENERAL</t>
  </si>
  <si>
    <r>
      <rPr>
        <u/>
        <sz val="12"/>
        <color rgb="FF000000"/>
        <rFont val="Calibri"/>
        <family val="2"/>
      </rPr>
      <t>User Account Management (Authentication for Privileged Users):</t>
    </r>
    <r>
      <rPr>
        <sz val="12"/>
        <color indexed="8"/>
        <rFont val="Calibri"/>
        <family val="2"/>
      </rPr>
      <t xml:space="preserve">
1. The System shall be able to differentiate users having privileged access from normal end-user.
Users with privileged access must authenticate through the School’s Privileged Access Management System, CyberArk, which supports SAML authentication.
2. Users with privileged access must authenticate through the School’s Privileged Access Management System, CyberArk, which supports SAML authentication.
3. SAML is XML-based standard used for single sign on implementations. In SAML authentication flow, user is redirected from browser and user details/attributes are available in authentication response.
4. The system shall have the ability to allow privileged accounts to login only from approved IP addresses and ranges.</t>
    </r>
  </si>
  <si>
    <r>
      <rPr>
        <u/>
        <sz val="12"/>
        <color rgb="FF000000"/>
        <rFont val="Calibri"/>
        <family val="2"/>
      </rPr>
      <t>User Account Management (Synchronisation of User Accounts):</t>
    </r>
    <r>
      <rPr>
        <sz val="12"/>
        <color indexed="8"/>
        <rFont val="Calibri"/>
        <family val="2"/>
      </rPr>
      <t xml:space="preserve">
1. New user accounts should synchronize automatically from the System to the School’s Azure Active Directory (AD), then to the on-premise AD.
2. Updates to attributes like phone numbers, job titles, and departments from the system should also similarly be synchronize to the Azure AD and to the on-premise AD.
3. When a user is terminated, the corresponding account in Azure AD and the on-premise AD should be disabled.
4. If rehired, the old account should be reactivated and re-provisioned automatically.</t>
    </r>
  </si>
  <si>
    <t>Availability of pre-qualification tendering/quotation process (e.g. selective tendering).</t>
  </si>
  <si>
    <t>Allow the contractor to submit contract documents, such as, security deposits, service reports, delivery notes, and etc.</t>
  </si>
  <si>
    <t>The contractor shall provide assistance (such as user guide, and helpdesk/hotline) to assist vendors on all necessary help in the registration and use of the system.</t>
  </si>
  <si>
    <t>For alternate offers, please make a copy of the GENERAL worksheet as required and rename the worksheet to GENERAL ALT OFFER 1 accordingly.</t>
  </si>
  <si>
    <t>For alternate offers, please make a copy of the FINANCE worksheet as required and rename the worksheet to FINANCE ALT OFFER 1 accordingly.</t>
  </si>
  <si>
    <t>For alternate offers, please make a copy of the HUMAN RESOURCE worksheet as required and rename the worksheet to HUMAN RESOURCE ALT OFFER 1 accordingly.</t>
  </si>
  <si>
    <t>For alternate offers, please make a copy of the PROCUREMENT worksheet as required and rename the worksheet to PROCUREMENT ALT OFFER 1 accordingly.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</si>
</sst>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33">
    <font>
      <sz val="11"/>
      <color indexed="8"/>
      <name val="Calibri"/>
    </font>
    <font>
      <b/>
      <u/>
      <sz val="16"/>
      <color indexed="8"/>
      <name val="Calibri"/>
      <family val="2"/>
    </font>
    <font>
      <b/>
      <u/>
      <sz val="16"/>
      <color indexed="12"/>
      <name val="Calibri"/>
      <family val="2"/>
    </font>
    <font>
      <b/>
      <u/>
      <sz val="14"/>
      <color indexed="12"/>
      <name val="Calibri"/>
      <family val="2"/>
    </font>
    <font>
      <sz val="16"/>
      <color indexed="8"/>
      <name val="Calibri"/>
      <family val="2"/>
    </font>
    <font>
      <b/>
      <u/>
      <sz val="14"/>
      <color indexed="8"/>
      <name val="Calibri"/>
      <family val="2"/>
    </font>
    <font>
      <b/>
      <sz val="16"/>
      <color indexed="8"/>
      <name val="Calibri"/>
      <family val="2"/>
    </font>
    <font>
      <b/>
      <sz val="12"/>
      <color indexed="8"/>
      <name val="Calibri"/>
      <family val="2"/>
    </font>
    <font>
      <u/>
      <sz val="11"/>
      <color theme="10"/>
      <name val="Calibri"/>
      <family val="2"/>
    </font>
    <font>
      <u/>
      <sz val="11"/>
      <color theme="11"/>
      <name val="Calibri"/>
      <family val="2"/>
    </font>
    <font>
      <sz val="11"/>
      <color indexed="8"/>
      <name val="Calibri"/>
      <family val="2"/>
    </font>
    <font>
      <b/>
      <sz val="14"/>
      <color theme="1"/>
      <name val="Calibri"/>
      <family val="2"/>
    </font>
    <font>
      <sz val="12"/>
      <color theme="1"/>
      <name val="Calibri"/>
      <family val="2"/>
    </font>
    <font>
      <sz val="12"/>
      <color rgb="FFFF0000"/>
      <name val="Calibri"/>
      <family val="2"/>
    </font>
    <font>
      <strike/>
      <sz val="12"/>
      <color theme="1"/>
      <name val="Calibri"/>
      <family val="2"/>
    </font>
    <font>
      <b/>
      <sz val="12"/>
      <color theme="1"/>
      <name val="Calibri"/>
      <family val="2"/>
    </font>
    <font>
      <sz val="12"/>
      <color rgb="FF00FFFF"/>
      <name val="Calibri"/>
      <family val="2"/>
    </font>
    <font>
      <vertAlign val="superscript"/>
      <sz val="12"/>
      <color theme="1"/>
      <name val="Calibri"/>
      <family val="2"/>
    </font>
    <font>
      <u/>
      <sz val="12"/>
      <color theme="1"/>
      <name val="Calibri"/>
      <family val="2"/>
    </font>
    <font>
      <b/>
      <u/>
      <sz val="12"/>
      <color theme="1"/>
      <name val="Calibri"/>
      <family val="2"/>
    </font>
    <font>
      <sz val="12"/>
      <color theme="1"/>
      <name val="Helvetica Neue"/>
      <family val="2"/>
      <scheme val="minor"/>
    </font>
    <font>
      <sz val="12"/>
      <color rgb="FF000000"/>
      <name val="Calibri"/>
      <family val="2"/>
    </font>
    <font>
      <sz val="12"/>
      <color indexed="8"/>
      <name val="Calibri"/>
      <family val="2"/>
    </font>
    <font>
      <sz val="11"/>
      <color indexed="8"/>
      <name val="Times New Roman"/>
      <family val="1"/>
    </font>
    <font>
      <b/>
      <u/>
      <sz val="16"/>
      <color rgb="FFFF0000"/>
      <name val="Calibri"/>
      <family val="2"/>
    </font>
    <font>
      <sz val="11"/>
      <color indexed="8"/>
      <name val="Calibri"/>
    </font>
    <font>
      <b/>
      <u/>
      <sz val="16"/>
      <name val="Calibri"/>
      <family val="2"/>
    </font>
    <font>
      <b/>
      <u/>
      <sz val="16"/>
      <color rgb="FF000000"/>
      <name val="Calibri"/>
      <family val="2"/>
    </font>
    <font>
      <sz val="12"/>
      <color indexed="8"/>
      <name val="Aptos"/>
      <family val="2"/>
    </font>
    <font>
      <sz val="8"/>
      <name val="Calibri"/>
      <family val="2"/>
    </font>
    <font>
      <sz val="8"/>
      <name val="Calibri"/>
    </font>
    <font>
      <sz val="12"/>
      <name val="Calibri"/>
      <family val="2"/>
    </font>
    <font>
      <u/>
      <sz val="12"/>
      <color rgb="FF000000"/>
      <name val="Calibri"/>
      <family val="2"/>
    </font>
  </fonts>
  <fills count="10">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rgb="FF66CCFF"/>
        <bgColor rgb="FF66CCFF"/>
      </patternFill>
    </fill>
    <fill>
      <patternFill patternType="solid">
        <fgColor theme="0"/>
        <bgColor theme="0"/>
      </patternFill>
    </fill>
    <fill>
      <patternFill patternType="solid">
        <fgColor theme="9" tint="0.39997558519241921"/>
        <bgColor rgb="FFA8D08D"/>
      </patternFill>
    </fill>
    <fill>
      <patternFill patternType="solid">
        <fgColor theme="4" tint="0.79998168889431442"/>
        <bgColor indexed="64"/>
      </patternFill>
    </fill>
    <fill>
      <patternFill patternType="solid">
        <fgColor theme="4" tint="-0.249977111117893"/>
        <bgColor indexed="64"/>
      </patternFill>
    </fill>
  </fills>
  <borders count="36">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11"/>
      </right>
      <top style="thin">
        <color indexed="11"/>
      </top>
      <bottom style="thin">
        <color indexed="11"/>
      </bottom>
      <diagonal/>
    </border>
    <border>
      <left style="thin">
        <color indexed="11"/>
      </left>
      <right style="thin">
        <color indexed="11"/>
      </right>
      <top style="thin">
        <color indexed="11"/>
      </top>
      <bottom style="thin">
        <color indexed="11"/>
      </bottom>
      <diagonal/>
    </border>
    <border>
      <left style="thin">
        <color indexed="8"/>
      </left>
      <right/>
      <top/>
      <bottom/>
      <diagonal/>
    </border>
    <border>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11"/>
      </left>
      <right style="thin">
        <color indexed="11"/>
      </right>
      <top style="thin">
        <color indexed="8"/>
      </top>
      <bottom style="thin">
        <color indexed="11"/>
      </bottom>
      <diagonal/>
    </border>
    <border>
      <left style="thin">
        <color indexed="11"/>
      </left>
      <right style="thin">
        <color indexed="11"/>
      </right>
      <top style="thin">
        <color indexed="11"/>
      </top>
      <bottom/>
      <diagonal/>
    </border>
    <border>
      <left style="thin">
        <color indexed="11"/>
      </left>
      <right/>
      <top/>
      <bottom style="thin">
        <color indexed="8"/>
      </bottom>
      <diagonal/>
    </border>
    <border>
      <left/>
      <right style="thin">
        <color indexed="11"/>
      </right>
      <top style="thin">
        <color indexed="11"/>
      </top>
      <bottom style="thin">
        <color indexed="11"/>
      </bottom>
      <diagonal/>
    </border>
    <border>
      <left style="thin">
        <color indexed="11"/>
      </left>
      <right style="thin">
        <color indexed="11"/>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11"/>
      </right>
      <top/>
      <bottom/>
      <diagonal/>
    </border>
    <border>
      <left style="thin">
        <color indexed="8"/>
      </left>
      <right style="thin">
        <color indexed="8"/>
      </right>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8"/>
      </top>
      <bottom/>
      <diagonal/>
    </border>
  </borders>
  <cellStyleXfs count="7">
    <xf numFmtId="0" fontId="0" fillId="0" borderId="0" applyNumberFormat="0" applyFill="0" applyBorder="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164" fontId="10" fillId="0" borderId="0" applyFont="0" applyFill="0" applyBorder="0" applyAlignment="0" applyProtection="0"/>
    <xf numFmtId="0" fontId="25" fillId="0" borderId="7" applyNumberFormat="0" applyFill="0" applyBorder="0" applyProtection="0"/>
  </cellStyleXfs>
  <cellXfs count="317">
    <xf numFmtId="0" fontId="0" fillId="0" borderId="0" xfId="0"/>
    <xf numFmtId="0" fontId="0" fillId="0" borderId="0" xfId="0" applyNumberFormat="1"/>
    <xf numFmtId="0" fontId="0" fillId="3" borderId="4" xfId="0" applyFill="1" applyBorder="1" applyAlignment="1">
      <alignment vertical="center"/>
    </xf>
    <xf numFmtId="0" fontId="0" fillId="3" borderId="5" xfId="0" applyFill="1" applyBorder="1" applyAlignment="1">
      <alignment vertical="center"/>
    </xf>
    <xf numFmtId="49" fontId="2" fillId="2" borderId="6" xfId="0" applyNumberFormat="1" applyFont="1" applyFill="1" applyBorder="1" applyAlignment="1">
      <alignment vertical="top"/>
    </xf>
    <xf numFmtId="0" fontId="3" fillId="2" borderId="7" xfId="0" applyFont="1" applyFill="1" applyBorder="1" applyAlignment="1">
      <alignment vertical="top"/>
    </xf>
    <xf numFmtId="0" fontId="0" fillId="2" borderId="7" xfId="0" applyFill="1" applyBorder="1" applyAlignment="1">
      <alignment vertical="center" wrapText="1"/>
    </xf>
    <xf numFmtId="0" fontId="0" fillId="2" borderId="7" xfId="0" applyFill="1" applyBorder="1" applyAlignment="1">
      <alignment vertical="center"/>
    </xf>
    <xf numFmtId="0" fontId="0" fillId="2" borderId="8" xfId="0" applyFill="1" applyBorder="1" applyAlignment="1">
      <alignment vertical="center"/>
    </xf>
    <xf numFmtId="0" fontId="3" fillId="2" borderId="9" xfId="0" applyFont="1" applyFill="1" applyBorder="1" applyAlignment="1">
      <alignment vertical="top"/>
    </xf>
    <xf numFmtId="0" fontId="3" fillId="2" borderId="10" xfId="0" applyFont="1" applyFill="1" applyBorder="1" applyAlignment="1">
      <alignment vertical="top"/>
    </xf>
    <xf numFmtId="0" fontId="0" fillId="2" borderId="10" xfId="0" applyFill="1" applyBorder="1" applyAlignment="1">
      <alignment vertical="center" wrapText="1"/>
    </xf>
    <xf numFmtId="0" fontId="0" fillId="2" borderId="10" xfId="0" applyFill="1" applyBorder="1" applyAlignment="1">
      <alignment vertical="center"/>
    </xf>
    <xf numFmtId="0" fontId="0" fillId="2" borderId="11" xfId="0" applyFill="1" applyBorder="1" applyAlignment="1">
      <alignment vertical="center"/>
    </xf>
    <xf numFmtId="49" fontId="1" fillId="2" borderId="12" xfId="0" applyNumberFormat="1" applyFont="1" applyFill="1" applyBorder="1" applyAlignment="1">
      <alignment horizontal="center" vertical="center"/>
    </xf>
    <xf numFmtId="0" fontId="4" fillId="2" borderId="12" xfId="0" applyNumberFormat="1" applyFont="1" applyFill="1" applyBorder="1" applyAlignment="1">
      <alignment horizontal="center" vertical="center"/>
    </xf>
    <xf numFmtId="0" fontId="1" fillId="3" borderId="13"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0" fillId="3" borderId="13" xfId="0" applyFill="1" applyBorder="1" applyAlignment="1">
      <alignment vertical="center" wrapText="1"/>
    </xf>
    <xf numFmtId="0" fontId="0" fillId="3" borderId="13" xfId="0" applyFill="1" applyBorder="1" applyAlignment="1">
      <alignment vertical="center"/>
    </xf>
    <xf numFmtId="0" fontId="1" fillId="3" borderId="14"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0" fillId="3" borderId="14" xfId="0" applyFill="1" applyBorder="1" applyAlignment="1">
      <alignment vertical="center" wrapText="1"/>
    </xf>
    <xf numFmtId="0" fontId="0" fillId="3" borderId="14" xfId="0" applyFill="1" applyBorder="1" applyAlignment="1">
      <alignment vertical="center"/>
    </xf>
    <xf numFmtId="0" fontId="0" fillId="3" borderId="16" xfId="0" applyFill="1" applyBorder="1" applyAlignment="1">
      <alignment vertical="center"/>
    </xf>
    <xf numFmtId="0" fontId="1" fillId="3" borderId="17" xfId="0" applyFont="1" applyFill="1" applyBorder="1" applyAlignment="1">
      <alignment horizontal="center" vertical="center" wrapText="1"/>
    </xf>
    <xf numFmtId="0" fontId="6" fillId="4" borderId="12" xfId="0" applyFont="1" applyFill="1" applyBorder="1" applyAlignment="1">
      <alignment horizontal="left" vertical="center"/>
    </xf>
    <xf numFmtId="49" fontId="6" fillId="4" borderId="18" xfId="0" applyNumberFormat="1" applyFont="1" applyFill="1" applyBorder="1" applyAlignment="1">
      <alignment horizontal="left" vertical="center"/>
    </xf>
    <xf numFmtId="0" fontId="0" fillId="4" borderId="19" xfId="0" applyFill="1" applyBorder="1" applyAlignment="1">
      <alignment vertical="center" wrapText="1"/>
    </xf>
    <xf numFmtId="0" fontId="0" fillId="4" borderId="19" xfId="0" applyFill="1" applyBorder="1" applyAlignment="1">
      <alignment vertical="center"/>
    </xf>
    <xf numFmtId="0" fontId="0" fillId="4" borderId="20" xfId="0" applyFill="1" applyBorder="1" applyAlignment="1">
      <alignment vertical="center"/>
    </xf>
    <xf numFmtId="49" fontId="7" fillId="2" borderId="12" xfId="0" applyNumberFormat="1" applyFont="1" applyFill="1" applyBorder="1" applyAlignment="1">
      <alignment horizontal="center" vertical="center" wrapText="1"/>
    </xf>
    <xf numFmtId="49" fontId="7" fillId="2" borderId="12" xfId="0" applyNumberFormat="1" applyFont="1" applyFill="1" applyBorder="1" applyAlignment="1">
      <alignment vertical="center" wrapText="1"/>
    </xf>
    <xf numFmtId="0" fontId="11" fillId="5" borderId="21" xfId="0" applyFont="1" applyFill="1" applyBorder="1" applyAlignment="1">
      <alignment horizontal="left" vertical="center"/>
    </xf>
    <xf numFmtId="0" fontId="12" fillId="0" borderId="21" xfId="0" applyFont="1" applyBorder="1" applyAlignment="1">
      <alignment horizontal="center" vertical="center"/>
    </xf>
    <xf numFmtId="0" fontId="12" fillId="0" borderId="21" xfId="0" applyFont="1" applyBorder="1" applyAlignment="1">
      <alignment vertical="center" wrapText="1"/>
    </xf>
    <xf numFmtId="0" fontId="12" fillId="0" borderId="21" xfId="0" quotePrefix="1" applyFont="1" applyBorder="1" applyAlignment="1">
      <alignment horizontal="left" vertical="center" wrapText="1"/>
    </xf>
    <xf numFmtId="0" fontId="12" fillId="0" borderId="21" xfId="0" applyFont="1" applyBorder="1" applyAlignment="1">
      <alignment vertical="center"/>
    </xf>
    <xf numFmtId="0" fontId="12" fillId="0" borderId="21" xfId="0" applyFont="1" applyBorder="1" applyAlignment="1">
      <alignment horizontal="left" vertical="center" wrapText="1"/>
    </xf>
    <xf numFmtId="0" fontId="12" fillId="6" borderId="21" xfId="0" applyFont="1" applyFill="1" applyBorder="1" applyAlignment="1">
      <alignment vertical="center" wrapText="1"/>
    </xf>
    <xf numFmtId="0" fontId="12" fillId="6" borderId="21" xfId="0" applyFont="1" applyFill="1" applyBorder="1" applyAlignment="1">
      <alignment vertical="center"/>
    </xf>
    <xf numFmtId="0" fontId="12" fillId="6" borderId="21" xfId="0" applyFont="1" applyFill="1" applyBorder="1" applyAlignment="1">
      <alignment horizontal="left" vertical="center" wrapText="1"/>
    </xf>
    <xf numFmtId="0" fontId="12" fillId="0" borderId="21" xfId="0" quotePrefix="1" applyFont="1" applyBorder="1" applyAlignment="1">
      <alignment vertical="center" wrapText="1"/>
    </xf>
    <xf numFmtId="0" fontId="12" fillId="0" borderId="21" xfId="0" applyFont="1" applyBorder="1" applyAlignment="1">
      <alignment horizontal="left" vertical="center"/>
    </xf>
    <xf numFmtId="0" fontId="12" fillId="0" borderId="21" xfId="0" quotePrefix="1" applyFont="1" applyBorder="1" applyAlignment="1">
      <alignment horizontal="left" vertical="center"/>
    </xf>
    <xf numFmtId="49" fontId="12" fillId="0" borderId="21" xfId="0" quotePrefix="1" applyNumberFormat="1" applyFont="1" applyBorder="1" applyAlignment="1">
      <alignment vertical="center" wrapText="1"/>
    </xf>
    <xf numFmtId="0" fontId="11" fillId="7" borderId="21" xfId="0" applyFont="1" applyFill="1" applyBorder="1" applyAlignment="1">
      <alignment horizontal="left" vertical="center"/>
    </xf>
    <xf numFmtId="0" fontId="12" fillId="7" borderId="21" xfId="0" applyFont="1" applyFill="1" applyBorder="1" applyAlignment="1">
      <alignment horizontal="left" vertical="center" wrapText="1"/>
    </xf>
    <xf numFmtId="0" fontId="0" fillId="0" borderId="21" xfId="0" applyBorder="1"/>
    <xf numFmtId="0" fontId="20" fillId="0" borderId="21" xfId="0" applyFont="1" applyBorder="1" applyAlignment="1">
      <alignment vertical="center"/>
    </xf>
    <xf numFmtId="0" fontId="21" fillId="0" borderId="21" xfId="0" applyFont="1" applyBorder="1" applyAlignment="1">
      <alignment vertical="center" wrapText="1"/>
    </xf>
    <xf numFmtId="0" fontId="22" fillId="3" borderId="12" xfId="0" applyNumberFormat="1" applyFont="1" applyFill="1" applyBorder="1" applyAlignment="1">
      <alignment horizontal="center" vertical="center"/>
    </xf>
    <xf numFmtId="0" fontId="12" fillId="0" borderId="23" xfId="0" applyFont="1" applyBorder="1" applyAlignment="1">
      <alignment vertical="center" wrapText="1"/>
    </xf>
    <xf numFmtId="0" fontId="12" fillId="0" borderId="21" xfId="0" applyFont="1" applyBorder="1" applyAlignment="1" applyProtection="1">
      <alignment vertical="center"/>
      <protection locked="0"/>
    </xf>
    <xf numFmtId="0" fontId="12" fillId="0" borderId="21" xfId="0" applyFont="1" applyBorder="1" applyAlignment="1" applyProtection="1">
      <alignment vertical="center" wrapText="1"/>
      <protection locked="0"/>
    </xf>
    <xf numFmtId="0" fontId="12" fillId="0" borderId="25" xfId="0" applyFont="1" applyBorder="1" applyAlignment="1">
      <alignment vertical="center" wrapText="1"/>
    </xf>
    <xf numFmtId="0" fontId="12" fillId="0" borderId="21" xfId="0" applyFont="1" applyBorder="1" applyAlignment="1" applyProtection="1">
      <alignment horizontal="left" vertical="center" wrapText="1"/>
      <protection locked="0"/>
    </xf>
    <xf numFmtId="49" fontId="22" fillId="3" borderId="20" xfId="0" applyNumberFormat="1" applyFont="1" applyFill="1" applyBorder="1" applyAlignment="1">
      <alignment horizontal="center" vertical="center" wrapText="1"/>
    </xf>
    <xf numFmtId="0" fontId="12" fillId="0" borderId="21" xfId="0" quotePrefix="1" applyFont="1" applyBorder="1" applyAlignment="1">
      <alignment horizontal="center" vertical="center"/>
    </xf>
    <xf numFmtId="0" fontId="12" fillId="0" borderId="23" xfId="0" applyFont="1" applyBorder="1" applyAlignment="1">
      <alignment vertical="center"/>
    </xf>
    <xf numFmtId="0" fontId="12" fillId="0" borderId="26" xfId="0" applyFont="1" applyBorder="1" applyAlignment="1">
      <alignment vertical="center"/>
    </xf>
    <xf numFmtId="0" fontId="12" fillId="0" borderId="21" xfId="0" quotePrefix="1" applyFont="1" applyBorder="1" applyAlignment="1">
      <alignment horizontal="center" vertical="center" wrapText="1"/>
    </xf>
    <xf numFmtId="0" fontId="12" fillId="0" borderId="25" xfId="0" applyFont="1" applyBorder="1" applyAlignment="1">
      <alignment vertical="center"/>
    </xf>
    <xf numFmtId="0" fontId="12" fillId="0" borderId="26" xfId="0" applyFont="1" applyBorder="1" applyAlignment="1">
      <alignment horizontal="left" vertical="center" wrapText="1"/>
    </xf>
    <xf numFmtId="0" fontId="12" fillId="0" borderId="23" xfId="0" quotePrefix="1" applyFont="1" applyBorder="1" applyAlignment="1">
      <alignment horizontal="left" vertical="center" wrapText="1"/>
    </xf>
    <xf numFmtId="0" fontId="12" fillId="0" borderId="27" xfId="0" applyFont="1" applyBorder="1" applyAlignment="1">
      <alignment vertical="center" wrapText="1"/>
    </xf>
    <xf numFmtId="49" fontId="22" fillId="3" borderId="24" xfId="0" applyNumberFormat="1" applyFont="1" applyFill="1" applyBorder="1" applyAlignment="1">
      <alignment horizontal="center" vertical="center" wrapText="1"/>
    </xf>
    <xf numFmtId="0" fontId="12" fillId="7" borderId="23" xfId="0" applyFont="1" applyFill="1" applyBorder="1" applyAlignment="1">
      <alignment horizontal="left" vertical="center" wrapText="1"/>
    </xf>
    <xf numFmtId="0" fontId="11" fillId="7" borderId="26" xfId="0" applyFont="1" applyFill="1" applyBorder="1" applyAlignment="1">
      <alignment horizontal="left" vertical="center"/>
    </xf>
    <xf numFmtId="0" fontId="12" fillId="7" borderId="26" xfId="0" applyFont="1" applyFill="1" applyBorder="1" applyAlignment="1">
      <alignment horizontal="left" vertical="center" wrapText="1"/>
    </xf>
    <xf numFmtId="0" fontId="11" fillId="7" borderId="23" xfId="0" applyFont="1" applyFill="1" applyBorder="1" applyAlignment="1">
      <alignment horizontal="left" vertical="center"/>
    </xf>
    <xf numFmtId="0" fontId="12" fillId="7" borderId="25" xfId="0" applyFont="1" applyFill="1" applyBorder="1" applyAlignment="1">
      <alignment horizontal="left" vertical="center" wrapText="1"/>
    </xf>
    <xf numFmtId="0" fontId="12" fillId="7" borderId="27" xfId="0" applyFont="1" applyFill="1" applyBorder="1" applyAlignment="1">
      <alignment horizontal="left" vertical="center" wrapText="1"/>
    </xf>
    <xf numFmtId="0" fontId="12" fillId="7" borderId="29" xfId="0" applyFont="1" applyFill="1" applyBorder="1" applyAlignment="1">
      <alignment horizontal="left" vertical="center" wrapText="1"/>
    </xf>
    <xf numFmtId="49" fontId="7" fillId="2" borderId="22" xfId="0" applyNumberFormat="1" applyFont="1" applyFill="1" applyBorder="1" applyAlignment="1">
      <alignment horizontal="center" vertical="center" wrapText="1"/>
    </xf>
    <xf numFmtId="164" fontId="22" fillId="3" borderId="12" xfId="5" applyFont="1" applyFill="1" applyBorder="1" applyAlignment="1">
      <alignment horizontal="center" vertical="center"/>
    </xf>
    <xf numFmtId="164" fontId="22" fillId="3" borderId="21" xfId="5" applyFont="1" applyFill="1" applyBorder="1" applyAlignment="1">
      <alignment horizontal="center" vertical="center"/>
    </xf>
    <xf numFmtId="165" fontId="22" fillId="3" borderId="12" xfId="5" applyNumberFormat="1" applyFont="1" applyFill="1" applyBorder="1" applyAlignment="1">
      <alignment horizontal="center" vertical="center"/>
    </xf>
    <xf numFmtId="165" fontId="22" fillId="3" borderId="21" xfId="5" applyNumberFormat="1" applyFont="1" applyFill="1" applyBorder="1" applyAlignment="1">
      <alignment horizontal="center" vertical="center"/>
    </xf>
    <xf numFmtId="165" fontId="12" fillId="7" borderId="21" xfId="5" applyNumberFormat="1" applyFont="1" applyFill="1" applyBorder="1" applyAlignment="1">
      <alignment horizontal="left" vertical="center" wrapText="1"/>
    </xf>
    <xf numFmtId="165" fontId="12" fillId="7" borderId="23" xfId="5" applyNumberFormat="1" applyFont="1" applyFill="1" applyBorder="1" applyAlignment="1">
      <alignment horizontal="left" vertical="center" wrapText="1"/>
    </xf>
    <xf numFmtId="165" fontId="12" fillId="7" borderId="26" xfId="5" applyNumberFormat="1" applyFont="1" applyFill="1" applyBorder="1" applyAlignment="1">
      <alignment horizontal="left" vertical="center" wrapText="1"/>
    </xf>
    <xf numFmtId="164" fontId="22" fillId="3" borderId="18" xfId="0" applyNumberFormat="1" applyFont="1" applyFill="1" applyBorder="1" applyAlignment="1">
      <alignment horizontal="center" vertical="center"/>
    </xf>
    <xf numFmtId="0" fontId="22" fillId="3" borderId="12" xfId="0" applyFont="1" applyFill="1" applyBorder="1" applyAlignment="1">
      <alignment horizontal="center" vertical="center"/>
    </xf>
    <xf numFmtId="0" fontId="22" fillId="3" borderId="18" xfId="0" applyNumberFormat="1" applyFont="1" applyFill="1" applyBorder="1" applyAlignment="1">
      <alignment horizontal="center" vertical="center"/>
    </xf>
    <xf numFmtId="49" fontId="22" fillId="3" borderId="20" xfId="0" applyNumberFormat="1" applyFont="1" applyFill="1" applyBorder="1" applyAlignment="1">
      <alignment horizontal="center" vertical="center"/>
    </xf>
    <xf numFmtId="49" fontId="22" fillId="3" borderId="3" xfId="0" applyNumberFormat="1" applyFont="1" applyFill="1" applyBorder="1" applyAlignment="1">
      <alignment horizontal="center" vertical="center" wrapText="1"/>
    </xf>
    <xf numFmtId="165" fontId="22" fillId="3" borderId="22" xfId="5" applyNumberFormat="1" applyFont="1" applyFill="1" applyBorder="1" applyAlignment="1">
      <alignment horizontal="center" vertical="center"/>
    </xf>
    <xf numFmtId="164" fontId="22" fillId="3" borderId="22" xfId="5" applyFont="1" applyFill="1" applyBorder="1" applyAlignment="1">
      <alignment horizontal="center" vertical="center"/>
    </xf>
    <xf numFmtId="164" fontId="22" fillId="3" borderId="1" xfId="0" applyNumberFormat="1" applyFont="1" applyFill="1" applyBorder="1" applyAlignment="1">
      <alignment horizontal="center" vertical="center"/>
    </xf>
    <xf numFmtId="49" fontId="22" fillId="3" borderId="21" xfId="0" applyNumberFormat="1" applyFont="1" applyFill="1" applyBorder="1" applyAlignment="1">
      <alignment horizontal="center" vertical="center" wrapText="1"/>
    </xf>
    <xf numFmtId="164" fontId="22" fillId="3" borderId="25" xfId="0" applyNumberFormat="1" applyFont="1" applyFill="1" applyBorder="1" applyAlignment="1">
      <alignment horizontal="center" vertical="center"/>
    </xf>
    <xf numFmtId="165" fontId="22" fillId="3" borderId="20" xfId="5" applyNumberFormat="1" applyFont="1" applyFill="1" applyBorder="1" applyAlignment="1">
      <alignment horizontal="center" vertical="center"/>
    </xf>
    <xf numFmtId="165" fontId="22" fillId="3" borderId="18" xfId="5" applyNumberFormat="1" applyFont="1" applyFill="1" applyBorder="1" applyAlignment="1">
      <alignment horizontal="center" vertical="center"/>
    </xf>
    <xf numFmtId="164" fontId="22" fillId="3" borderId="19" xfId="0" applyNumberFormat="1" applyFont="1" applyFill="1" applyBorder="1" applyAlignment="1">
      <alignment horizontal="center" vertical="center"/>
    </xf>
    <xf numFmtId="0" fontId="22" fillId="4" borderId="10" xfId="0" applyFont="1" applyFill="1" applyBorder="1" applyAlignment="1">
      <alignment horizontal="center" vertical="center"/>
    </xf>
    <xf numFmtId="165" fontId="22" fillId="4" borderId="10" xfId="5" applyNumberFormat="1" applyFont="1" applyFill="1" applyBorder="1" applyAlignment="1">
      <alignment horizontal="center" vertical="center"/>
    </xf>
    <xf numFmtId="49" fontId="22" fillId="3" borderId="12" xfId="0" applyNumberFormat="1" applyFont="1" applyFill="1" applyBorder="1" applyAlignment="1">
      <alignment horizontal="center" vertical="center"/>
    </xf>
    <xf numFmtId="0" fontId="22" fillId="4" borderId="2" xfId="0" applyFont="1" applyFill="1" applyBorder="1" applyAlignment="1">
      <alignment horizontal="center" vertical="center"/>
    </xf>
    <xf numFmtId="165" fontId="22" fillId="4" borderId="2" xfId="5" applyNumberFormat="1" applyFont="1" applyFill="1" applyBorder="1" applyAlignment="1">
      <alignment horizontal="center" vertical="center"/>
    </xf>
    <xf numFmtId="165" fontId="22" fillId="3" borderId="24" xfId="5" applyNumberFormat="1" applyFont="1" applyFill="1" applyBorder="1" applyAlignment="1">
      <alignment horizontal="center" vertical="center"/>
    </xf>
    <xf numFmtId="164" fontId="22" fillId="3" borderId="24" xfId="5" applyFont="1" applyFill="1" applyBorder="1" applyAlignment="1">
      <alignment horizontal="center" vertical="center"/>
    </xf>
    <xf numFmtId="164" fontId="22" fillId="3" borderId="9" xfId="0" applyNumberFormat="1" applyFont="1" applyFill="1" applyBorder="1" applyAlignment="1">
      <alignment horizontal="center" vertical="center"/>
    </xf>
    <xf numFmtId="49" fontId="22" fillId="0" borderId="21" xfId="0" applyNumberFormat="1" applyFont="1" applyFill="1" applyBorder="1" applyAlignment="1">
      <alignment horizontal="center" vertical="center" wrapText="1"/>
    </xf>
    <xf numFmtId="165" fontId="22" fillId="0" borderId="21" xfId="5" applyNumberFormat="1" applyFont="1" applyFill="1" applyBorder="1" applyAlignment="1">
      <alignment horizontal="center" vertical="center"/>
    </xf>
    <xf numFmtId="164" fontId="22" fillId="0" borderId="21" xfId="5" applyFont="1" applyFill="1" applyBorder="1" applyAlignment="1">
      <alignment horizontal="center" vertical="center"/>
    </xf>
    <xf numFmtId="164" fontId="22" fillId="0" borderId="25" xfId="0" applyNumberFormat="1" applyFont="1" applyFill="1" applyBorder="1" applyAlignment="1">
      <alignment horizontal="center" vertical="center"/>
    </xf>
    <xf numFmtId="0" fontId="22" fillId="0" borderId="21" xfId="0" applyFont="1" applyFill="1" applyBorder="1" applyAlignment="1">
      <alignment horizontal="center" vertical="center"/>
    </xf>
    <xf numFmtId="49" fontId="22" fillId="0" borderId="11" xfId="0" applyNumberFormat="1" applyFont="1" applyFill="1" applyBorder="1" applyAlignment="1">
      <alignment horizontal="center" vertical="center" wrapText="1"/>
    </xf>
    <xf numFmtId="165" fontId="22" fillId="0" borderId="24" xfId="5" applyNumberFormat="1" applyFont="1" applyFill="1" applyBorder="1" applyAlignment="1">
      <alignment horizontal="center" vertical="center"/>
    </xf>
    <xf numFmtId="164" fontId="22" fillId="0" borderId="24" xfId="5" applyFont="1" applyFill="1" applyBorder="1" applyAlignment="1">
      <alignment horizontal="center" vertical="center"/>
    </xf>
    <xf numFmtId="164" fontId="22" fillId="0" borderId="9" xfId="0" applyNumberFormat="1" applyFont="1" applyFill="1" applyBorder="1" applyAlignment="1">
      <alignment horizontal="center" vertical="center"/>
    </xf>
    <xf numFmtId="49" fontId="22" fillId="0" borderId="3" xfId="0" applyNumberFormat="1" applyFont="1" applyFill="1" applyBorder="1" applyAlignment="1">
      <alignment horizontal="center" vertical="center" wrapText="1"/>
    </xf>
    <xf numFmtId="165" fontId="22" fillId="0" borderId="22" xfId="5" applyNumberFormat="1" applyFont="1" applyFill="1" applyBorder="1" applyAlignment="1">
      <alignment horizontal="center" vertical="center"/>
    </xf>
    <xf numFmtId="164" fontId="22" fillId="0" borderId="22" xfId="5" applyFont="1" applyFill="1" applyBorder="1" applyAlignment="1">
      <alignment horizontal="center" vertical="center"/>
    </xf>
    <xf numFmtId="164" fontId="22" fillId="0" borderId="1" xfId="0" applyNumberFormat="1" applyFont="1" applyFill="1" applyBorder="1" applyAlignment="1">
      <alignment horizontal="center" vertical="center"/>
    </xf>
    <xf numFmtId="49" fontId="22" fillId="0" borderId="20" xfId="0" applyNumberFormat="1" applyFont="1" applyFill="1" applyBorder="1" applyAlignment="1">
      <alignment horizontal="center" vertical="center" wrapText="1"/>
    </xf>
    <xf numFmtId="165" fontId="22" fillId="0" borderId="12" xfId="5" applyNumberFormat="1" applyFont="1" applyFill="1" applyBorder="1" applyAlignment="1">
      <alignment horizontal="center" vertical="center"/>
    </xf>
    <xf numFmtId="164" fontId="22" fillId="0" borderId="12" xfId="5" applyFont="1" applyFill="1" applyBorder="1" applyAlignment="1">
      <alignment horizontal="center" vertical="center"/>
    </xf>
    <xf numFmtId="164" fontId="22" fillId="0" borderId="18" xfId="0" applyNumberFormat="1" applyFont="1" applyFill="1" applyBorder="1" applyAlignment="1">
      <alignment horizontal="center" vertical="center"/>
    </xf>
    <xf numFmtId="49" fontId="22" fillId="0" borderId="28" xfId="0" applyNumberFormat="1" applyFont="1" applyFill="1" applyBorder="1" applyAlignment="1">
      <alignment horizontal="center" vertical="center" wrapText="1"/>
    </xf>
    <xf numFmtId="0" fontId="22" fillId="0" borderId="28" xfId="0" applyFont="1" applyFill="1" applyBorder="1" applyAlignment="1">
      <alignment horizontal="center" vertical="center"/>
    </xf>
    <xf numFmtId="49" fontId="22" fillId="3" borderId="11" xfId="0" applyNumberFormat="1" applyFont="1" applyFill="1" applyBorder="1" applyAlignment="1">
      <alignment horizontal="center" vertical="center" wrapText="1"/>
    </xf>
    <xf numFmtId="49" fontId="22" fillId="3" borderId="3" xfId="0" applyNumberFormat="1" applyFont="1" applyFill="1" applyBorder="1" applyAlignment="1">
      <alignment horizontal="center" vertical="center"/>
    </xf>
    <xf numFmtId="0" fontId="12" fillId="0" borderId="23" xfId="0" applyFont="1" applyBorder="1" applyAlignment="1" applyProtection="1">
      <alignment horizontal="left" vertical="center" wrapText="1"/>
      <protection locked="0"/>
    </xf>
    <xf numFmtId="49" fontId="22" fillId="3" borderId="12" xfId="0" applyNumberFormat="1" applyFont="1" applyFill="1" applyBorder="1" applyAlignment="1">
      <alignment horizontal="center" vertical="center" wrapText="1"/>
    </xf>
    <xf numFmtId="0" fontId="22" fillId="3" borderId="22" xfId="0" applyFont="1" applyFill="1" applyBorder="1" applyAlignment="1">
      <alignment horizontal="center" vertical="center"/>
    </xf>
    <xf numFmtId="0" fontId="22" fillId="3" borderId="1" xfId="0" applyNumberFormat="1" applyFont="1" applyFill="1" applyBorder="1" applyAlignment="1">
      <alignment horizontal="center" vertical="center"/>
    </xf>
    <xf numFmtId="0" fontId="12" fillId="5" borderId="21" xfId="0" applyFont="1" applyFill="1" applyBorder="1" applyAlignment="1">
      <alignment horizontal="left" vertical="center" wrapText="1"/>
    </xf>
    <xf numFmtId="0" fontId="22" fillId="4" borderId="19" xfId="0" applyFont="1" applyFill="1" applyBorder="1" applyAlignment="1">
      <alignment horizontal="center" vertical="center"/>
    </xf>
    <xf numFmtId="0" fontId="22" fillId="4" borderId="21" xfId="0" applyFont="1" applyFill="1" applyBorder="1" applyAlignment="1">
      <alignment horizontal="center" vertical="center"/>
    </xf>
    <xf numFmtId="0" fontId="22" fillId="3" borderId="21" xfId="0" applyFont="1" applyFill="1" applyBorder="1" applyAlignment="1">
      <alignment vertical="center"/>
    </xf>
    <xf numFmtId="9" fontId="22" fillId="3" borderId="21" xfId="0" applyNumberFormat="1" applyFont="1" applyFill="1" applyBorder="1" applyAlignment="1">
      <alignment vertical="center"/>
    </xf>
    <xf numFmtId="0" fontId="12" fillId="5" borderId="21" xfId="0" applyFont="1" applyFill="1" applyBorder="1" applyAlignment="1">
      <alignment horizontal="center" vertical="center"/>
    </xf>
    <xf numFmtId="165" fontId="12" fillId="5" borderId="21" xfId="5" applyNumberFormat="1" applyFont="1" applyFill="1" applyBorder="1" applyAlignment="1">
      <alignment horizontal="left" vertical="center" wrapText="1"/>
    </xf>
    <xf numFmtId="0" fontId="12" fillId="5" borderId="25" xfId="0" applyFont="1" applyFill="1" applyBorder="1" applyAlignment="1">
      <alignment horizontal="left" vertical="center" wrapText="1"/>
    </xf>
    <xf numFmtId="165" fontId="12" fillId="5" borderId="21" xfId="5" applyNumberFormat="1" applyFont="1" applyFill="1" applyBorder="1" applyAlignment="1">
      <alignment horizontal="center" vertical="center"/>
    </xf>
    <xf numFmtId="0" fontId="12" fillId="5" borderId="25" xfId="0" applyFont="1" applyFill="1" applyBorder="1" applyAlignment="1">
      <alignment horizontal="center" vertical="center"/>
    </xf>
    <xf numFmtId="0" fontId="12" fillId="5" borderId="26" xfId="0" applyFont="1" applyFill="1" applyBorder="1" applyAlignment="1">
      <alignment horizontal="left" vertical="center" wrapText="1"/>
    </xf>
    <xf numFmtId="0" fontId="22" fillId="0" borderId="25" xfId="0" applyFont="1" applyFill="1" applyBorder="1" applyAlignment="1">
      <alignment horizontal="center" vertical="center"/>
    </xf>
    <xf numFmtId="165" fontId="22" fillId="3" borderId="21" xfId="5" applyNumberFormat="1" applyFont="1" applyFill="1" applyBorder="1" applyAlignment="1">
      <alignment vertical="center"/>
    </xf>
    <xf numFmtId="0" fontId="22" fillId="3" borderId="25" xfId="0" applyFont="1" applyFill="1" applyBorder="1" applyAlignment="1">
      <alignment vertical="center"/>
    </xf>
    <xf numFmtId="0" fontId="22" fillId="0" borderId="0" xfId="0" applyNumberFormat="1" applyFont="1" applyAlignment="1">
      <alignment vertical="center"/>
    </xf>
    <xf numFmtId="0" fontId="22" fillId="0" borderId="21" xfId="0" applyFont="1" applyBorder="1" applyAlignment="1">
      <alignment vertical="center"/>
    </xf>
    <xf numFmtId="0" fontId="22" fillId="0" borderId="21" xfId="0" applyNumberFormat="1" applyFont="1" applyBorder="1" applyAlignment="1">
      <alignment vertical="center"/>
    </xf>
    <xf numFmtId="0" fontId="22" fillId="0" borderId="7" xfId="0" applyFont="1" applyBorder="1" applyAlignment="1">
      <alignment vertical="center"/>
    </xf>
    <xf numFmtId="165" fontId="22" fillId="0" borderId="21" xfId="5" applyNumberFormat="1" applyFont="1" applyBorder="1" applyAlignment="1">
      <alignment vertical="center"/>
    </xf>
    <xf numFmtId="0" fontId="22" fillId="0" borderId="25" xfId="0" applyNumberFormat="1" applyFont="1" applyBorder="1" applyAlignment="1">
      <alignment vertical="center"/>
    </xf>
    <xf numFmtId="0" fontId="22" fillId="0" borderId="25" xfId="0" applyFont="1" applyBorder="1" applyAlignment="1">
      <alignment vertical="center"/>
    </xf>
    <xf numFmtId="0" fontId="22" fillId="0" borderId="23" xfId="0" applyFont="1" applyBorder="1" applyAlignment="1">
      <alignment vertical="center"/>
    </xf>
    <xf numFmtId="0" fontId="12" fillId="5" borderId="21" xfId="0" applyFont="1" applyFill="1" applyBorder="1" applyAlignment="1">
      <alignment horizontal="center" vertical="center" wrapText="1"/>
    </xf>
    <xf numFmtId="0" fontId="12" fillId="7" borderId="21" xfId="0" applyFont="1" applyFill="1" applyBorder="1" applyAlignment="1">
      <alignment horizontal="center" vertical="center" wrapText="1"/>
    </xf>
    <xf numFmtId="0" fontId="12" fillId="7" borderId="23" xfId="0" applyFont="1" applyFill="1" applyBorder="1" applyAlignment="1">
      <alignment horizontal="center" vertical="center" wrapText="1"/>
    </xf>
    <xf numFmtId="0" fontId="12" fillId="7" borderId="26" xfId="0" applyFont="1" applyFill="1" applyBorder="1" applyAlignment="1">
      <alignment horizontal="center" vertical="center" wrapText="1"/>
    </xf>
    <xf numFmtId="0" fontId="22" fillId="3" borderId="21" xfId="0" applyFont="1" applyFill="1" applyBorder="1" applyAlignment="1">
      <alignment horizontal="center" vertical="center"/>
    </xf>
    <xf numFmtId="0" fontId="22" fillId="0" borderId="21" xfId="0" applyNumberFormat="1" applyFont="1" applyBorder="1" applyAlignment="1">
      <alignment horizontal="center" vertical="center"/>
    </xf>
    <xf numFmtId="165" fontId="22" fillId="3" borderId="7" xfId="5" applyNumberFormat="1" applyFont="1" applyFill="1" applyBorder="1" applyAlignment="1">
      <alignment horizontal="center" vertical="center"/>
    </xf>
    <xf numFmtId="164" fontId="22" fillId="3" borderId="7" xfId="0" applyNumberFormat="1" applyFont="1" applyFill="1" applyBorder="1" applyAlignment="1">
      <alignment horizontal="center" vertical="center"/>
    </xf>
    <xf numFmtId="0" fontId="20" fillId="0" borderId="21" xfId="0" applyFont="1" applyBorder="1" applyAlignment="1">
      <alignment horizontal="center" vertical="center"/>
    </xf>
    <xf numFmtId="0" fontId="12" fillId="0" borderId="21" xfId="0" quotePrefix="1" applyFont="1" applyBorder="1" applyAlignment="1">
      <alignment horizontal="left" vertical="top" wrapText="1"/>
    </xf>
    <xf numFmtId="0" fontId="21" fillId="0" borderId="21" xfId="0" applyFont="1" applyBorder="1" applyAlignment="1">
      <alignment horizontal="left" vertical="center" wrapText="1"/>
    </xf>
    <xf numFmtId="0" fontId="12" fillId="0" borderId="23" xfId="0" applyFont="1" applyBorder="1" applyAlignment="1">
      <alignment horizontal="left" vertical="center" wrapText="1"/>
    </xf>
    <xf numFmtId="0" fontId="12" fillId="0" borderId="21" xfId="0" applyFont="1" applyFill="1" applyBorder="1" applyAlignment="1">
      <alignment vertical="center" wrapText="1"/>
    </xf>
    <xf numFmtId="0" fontId="12" fillId="0" borderId="21" xfId="0" applyFont="1" applyFill="1" applyBorder="1" applyAlignment="1">
      <alignment vertical="center"/>
    </xf>
    <xf numFmtId="0" fontId="22" fillId="3" borderId="21" xfId="0" applyFont="1" applyFill="1" applyBorder="1" applyAlignment="1" applyProtection="1">
      <alignment vertical="center"/>
      <protection locked="0"/>
    </xf>
    <xf numFmtId="9" fontId="22" fillId="3" borderId="21" xfId="0" applyNumberFormat="1" applyFont="1" applyFill="1" applyBorder="1" applyAlignment="1" applyProtection="1">
      <alignment vertical="center"/>
      <protection locked="0"/>
    </xf>
    <xf numFmtId="0" fontId="22" fillId="0" borderId="21" xfId="0" applyFont="1" applyFill="1" applyBorder="1" applyAlignment="1" applyProtection="1">
      <alignment vertical="center"/>
      <protection locked="0"/>
    </xf>
    <xf numFmtId="0" fontId="22" fillId="3" borderId="26" xfId="0" applyFont="1" applyFill="1" applyBorder="1" applyAlignment="1" applyProtection="1">
      <alignment vertical="center"/>
      <protection locked="0"/>
    </xf>
    <xf numFmtId="9" fontId="22" fillId="3" borderId="21" xfId="6" applyNumberFormat="1" applyFont="1" applyFill="1" applyBorder="1" applyAlignment="1" applyProtection="1">
      <alignment vertical="center"/>
      <protection locked="0"/>
    </xf>
    <xf numFmtId="0" fontId="22" fillId="3" borderId="21" xfId="6" applyFont="1" applyFill="1" applyBorder="1" applyAlignment="1" applyProtection="1">
      <alignment vertical="center"/>
      <protection locked="0"/>
    </xf>
    <xf numFmtId="0" fontId="22" fillId="0" borderId="21" xfId="6" applyFont="1" applyFill="1" applyBorder="1" applyAlignment="1" applyProtection="1">
      <alignment vertical="center"/>
      <protection locked="0"/>
    </xf>
    <xf numFmtId="49" fontId="1" fillId="2" borderId="18" xfId="0" applyNumberFormat="1" applyFont="1" applyFill="1" applyBorder="1" applyAlignment="1" applyProtection="1">
      <alignment horizontal="center" vertical="center"/>
    </xf>
    <xf numFmtId="0" fontId="4" fillId="2" borderId="18" xfId="0" applyNumberFormat="1" applyFont="1" applyFill="1" applyBorder="1" applyAlignment="1" applyProtection="1">
      <alignment horizontal="center" vertical="center"/>
    </xf>
    <xf numFmtId="0" fontId="12" fillId="0" borderId="21" xfId="0" quotePrefix="1" applyFont="1" applyBorder="1" applyAlignment="1" applyProtection="1">
      <alignment horizontal="center" vertical="center" wrapText="1"/>
      <protection locked="0"/>
    </xf>
    <xf numFmtId="0" fontId="25" fillId="0" borderId="21" xfId="6" applyNumberFormat="1" applyBorder="1" applyProtection="1">
      <protection locked="0"/>
    </xf>
    <xf numFmtId="0" fontId="12" fillId="0" borderId="21" xfId="0" applyFont="1" applyFill="1" applyBorder="1" applyAlignment="1" applyProtection="1">
      <alignment vertical="center" wrapText="1"/>
      <protection locked="0"/>
    </xf>
    <xf numFmtId="0" fontId="12" fillId="0" borderId="21" xfId="0" applyFont="1" applyBorder="1" applyAlignment="1" applyProtection="1">
      <alignment horizontal="center" vertical="center" wrapText="1"/>
      <protection locked="0"/>
    </xf>
    <xf numFmtId="0" fontId="12" fillId="6" borderId="21" xfId="0" applyFont="1" applyFill="1" applyBorder="1" applyAlignment="1" applyProtection="1">
      <alignment horizontal="center" vertical="center" wrapText="1"/>
      <protection locked="0"/>
    </xf>
    <xf numFmtId="0" fontId="0" fillId="0" borderId="21" xfId="0" applyNumberFormat="1" applyBorder="1" applyProtection="1">
      <protection locked="0"/>
    </xf>
    <xf numFmtId="0" fontId="0" fillId="0" borderId="0" xfId="0" applyNumberFormat="1" applyProtection="1"/>
    <xf numFmtId="49" fontId="4" fillId="0" borderId="7" xfId="0" applyNumberFormat="1" applyFont="1" applyFill="1" applyBorder="1" applyAlignment="1" applyProtection="1">
      <alignment vertical="center" wrapText="1"/>
    </xf>
    <xf numFmtId="0" fontId="0" fillId="0" borderId="7" xfId="0" applyNumberFormat="1" applyFill="1" applyBorder="1" applyProtection="1"/>
    <xf numFmtId="0" fontId="0" fillId="0" borderId="0" xfId="0" applyNumberFormat="1" applyFill="1" applyProtection="1"/>
    <xf numFmtId="49" fontId="7" fillId="2" borderId="21" xfId="0" applyNumberFormat="1" applyFont="1" applyFill="1" applyBorder="1" applyAlignment="1" applyProtection="1">
      <alignment horizontal="center" vertical="center" wrapText="1"/>
    </xf>
    <xf numFmtId="49" fontId="7" fillId="2" borderId="21" xfId="0" applyNumberFormat="1" applyFont="1" applyFill="1" applyBorder="1" applyAlignment="1" applyProtection="1">
      <alignment vertical="center" wrapText="1"/>
    </xf>
    <xf numFmtId="0" fontId="0" fillId="0" borderId="0" xfId="0" applyNumberFormat="1" applyProtection="1">
      <protection locked="0"/>
    </xf>
    <xf numFmtId="49" fontId="7" fillId="2" borderId="31" xfId="0" applyNumberFormat="1" applyFont="1" applyFill="1" applyBorder="1" applyAlignment="1" applyProtection="1">
      <alignment horizontal="center" vertical="center" wrapText="1"/>
    </xf>
    <xf numFmtId="49" fontId="7" fillId="2" borderId="31" xfId="0" applyNumberFormat="1" applyFont="1" applyFill="1" applyBorder="1" applyAlignment="1" applyProtection="1">
      <alignment vertical="center" wrapText="1"/>
    </xf>
    <xf numFmtId="0" fontId="12" fillId="0" borderId="21" xfId="6" applyNumberFormat="1" applyFont="1" applyFill="1" applyBorder="1" applyAlignment="1" applyProtection="1">
      <alignment horizontal="center" vertical="center"/>
    </xf>
    <xf numFmtId="0" fontId="12" fillId="0" borderId="21" xfId="6" applyFont="1" applyFill="1" applyBorder="1" applyAlignment="1" applyProtection="1">
      <alignment vertical="center" wrapText="1"/>
    </xf>
    <xf numFmtId="0" fontId="22" fillId="0" borderId="21" xfId="6" applyNumberFormat="1" applyFont="1" applyFill="1" applyBorder="1" applyAlignment="1" applyProtection="1">
      <alignment horizontal="left" vertical="center" wrapText="1"/>
    </xf>
    <xf numFmtId="0" fontId="15" fillId="0" borderId="21" xfId="6" quotePrefix="1" applyFont="1" applyFill="1" applyBorder="1" applyAlignment="1" applyProtection="1">
      <alignment horizontal="center" vertical="center" wrapText="1"/>
    </xf>
    <xf numFmtId="0" fontId="25" fillId="0" borderId="7" xfId="6" applyNumberFormat="1" applyProtection="1"/>
    <xf numFmtId="0" fontId="21" fillId="0" borderId="21" xfId="6" applyFont="1" applyFill="1" applyBorder="1" applyAlignment="1" applyProtection="1">
      <alignment horizontal="justify" vertical="center"/>
    </xf>
    <xf numFmtId="0" fontId="21" fillId="0" borderId="7" xfId="6" applyFont="1" applyFill="1" applyAlignment="1" applyProtection="1">
      <alignment horizontal="justify" vertical="center"/>
    </xf>
    <xf numFmtId="0" fontId="12" fillId="0" borderId="21" xfId="0" applyFont="1" applyFill="1" applyBorder="1" applyAlignment="1" applyProtection="1">
      <alignment vertical="center" wrapText="1"/>
    </xf>
    <xf numFmtId="0" fontId="12" fillId="0" borderId="21" xfId="0" quotePrefix="1" applyFont="1" applyFill="1" applyBorder="1" applyAlignment="1" applyProtection="1">
      <alignment horizontal="left" vertical="center" wrapText="1"/>
    </xf>
    <xf numFmtId="0" fontId="15" fillId="0" borderId="21" xfId="0" quotePrefix="1" applyFont="1" applyFill="1" applyBorder="1" applyAlignment="1" applyProtection="1">
      <alignment horizontal="center" vertical="center" wrapText="1"/>
    </xf>
    <xf numFmtId="0" fontId="22" fillId="0" borderId="0" xfId="0" applyNumberFormat="1" applyFont="1" applyAlignment="1" applyProtection="1">
      <alignment vertical="center"/>
    </xf>
    <xf numFmtId="0" fontId="12" fillId="0" borderId="21" xfId="0" applyFont="1" applyFill="1" applyBorder="1" applyAlignment="1" applyProtection="1">
      <alignment horizontal="left" vertical="center" wrapText="1"/>
    </xf>
    <xf numFmtId="0" fontId="12" fillId="0" borderId="21" xfId="0" applyFont="1" applyBorder="1" applyAlignment="1" applyProtection="1">
      <alignment horizontal="center" vertical="center" wrapText="1"/>
    </xf>
    <xf numFmtId="0" fontId="21" fillId="0" borderId="21" xfId="0" applyFont="1" applyFill="1" applyBorder="1" applyAlignment="1" applyProtection="1">
      <alignment horizontal="left" vertical="center" wrapText="1"/>
    </xf>
    <xf numFmtId="0" fontId="22" fillId="0" borderId="21" xfId="0" applyFont="1" applyFill="1" applyBorder="1" applyAlignment="1" applyProtection="1">
      <alignment horizontal="left" vertical="center" wrapText="1"/>
    </xf>
    <xf numFmtId="0" fontId="7" fillId="0" borderId="21" xfId="0" applyFont="1" applyFill="1" applyBorder="1" applyAlignment="1" applyProtection="1">
      <alignment horizontal="center" vertical="center" wrapText="1"/>
    </xf>
    <xf numFmtId="0" fontId="12" fillId="0" borderId="21" xfId="6" applyFont="1" applyBorder="1" applyAlignment="1" applyProtection="1">
      <alignment horizontal="center" vertical="center"/>
    </xf>
    <xf numFmtId="0" fontId="12" fillId="0" borderId="21" xfId="0" applyFont="1" applyBorder="1" applyAlignment="1" applyProtection="1">
      <alignment vertical="center" wrapText="1"/>
    </xf>
    <xf numFmtId="0" fontId="15" fillId="0" borderId="21" xfId="0" quotePrefix="1" applyFont="1" applyBorder="1" applyAlignment="1" applyProtection="1">
      <alignment horizontal="center" vertical="center" wrapText="1"/>
    </xf>
    <xf numFmtId="0" fontId="22" fillId="0" borderId="21" xfId="0" applyNumberFormat="1" applyFont="1" applyFill="1" applyBorder="1" applyAlignment="1" applyProtection="1">
      <alignment horizontal="left" vertical="center" wrapText="1"/>
    </xf>
    <xf numFmtId="0" fontId="7" fillId="0" borderId="21" xfId="0" applyFont="1" applyBorder="1" applyAlignment="1" applyProtection="1">
      <alignment horizontal="center" vertical="center" wrapText="1"/>
    </xf>
    <xf numFmtId="0" fontId="22" fillId="0" borderId="21" xfId="0" applyNumberFormat="1" applyFont="1" applyBorder="1" applyAlignment="1" applyProtection="1">
      <alignment horizontal="left" vertical="center" wrapText="1"/>
    </xf>
    <xf numFmtId="0" fontId="12" fillId="0" borderId="21" xfId="0" quotePrefix="1" applyFont="1" applyBorder="1" applyAlignment="1" applyProtection="1">
      <alignment horizontal="left" vertical="center" wrapText="1"/>
    </xf>
    <xf numFmtId="0" fontId="12" fillId="0" borderId="21" xfId="0" applyFont="1" applyBorder="1" applyAlignment="1" applyProtection="1">
      <alignment horizontal="left" vertical="center" wrapText="1"/>
    </xf>
    <xf numFmtId="0" fontId="12" fillId="0" borderId="21" xfId="0" applyFont="1" applyBorder="1" applyAlignment="1" applyProtection="1">
      <alignment horizontal="center" vertical="center"/>
      <protection locked="0"/>
    </xf>
    <xf numFmtId="0" fontId="12" fillId="0" borderId="21" xfId="0" quotePrefix="1" applyFont="1" applyBorder="1" applyAlignment="1" applyProtection="1">
      <alignment horizontal="left" vertical="center" wrapText="1"/>
      <protection locked="0"/>
    </xf>
    <xf numFmtId="0" fontId="22" fillId="0" borderId="21" xfId="0" applyFont="1" applyBorder="1" applyAlignment="1" applyProtection="1">
      <alignment horizontal="left" vertical="center" wrapText="1"/>
    </xf>
    <xf numFmtId="0" fontId="12" fillId="0" borderId="26" xfId="0" applyFont="1" applyBorder="1" applyAlignment="1" applyProtection="1">
      <alignment vertical="center" wrapText="1"/>
    </xf>
    <xf numFmtId="0" fontId="21" fillId="0" borderId="21" xfId="0" applyFont="1" applyBorder="1" applyAlignment="1" applyProtection="1">
      <alignment horizontal="left" vertical="center" wrapText="1"/>
    </xf>
    <xf numFmtId="0" fontId="23" fillId="0" borderId="21" xfId="0" applyFont="1" applyBorder="1" applyAlignment="1" applyProtection="1">
      <alignment horizontal="left" vertical="center" wrapText="1"/>
    </xf>
    <xf numFmtId="0" fontId="25" fillId="0" borderId="7" xfId="6" applyNumberFormat="1" applyFill="1" applyProtection="1"/>
    <xf numFmtId="49" fontId="7" fillId="2" borderId="24" xfId="6" applyNumberFormat="1" applyFont="1" applyFill="1" applyBorder="1" applyAlignment="1" applyProtection="1">
      <alignment horizontal="center" vertical="center" wrapText="1"/>
    </xf>
    <xf numFmtId="49" fontId="7" fillId="2" borderId="24" xfId="6" applyNumberFormat="1" applyFont="1" applyFill="1" applyBorder="1" applyAlignment="1" applyProtection="1">
      <alignment vertical="center" wrapText="1"/>
    </xf>
    <xf numFmtId="49" fontId="7" fillId="2" borderId="24" xfId="6" applyNumberFormat="1" applyFont="1" applyFill="1" applyBorder="1" applyAlignment="1" applyProtection="1">
      <alignment horizontal="left" vertical="center" wrapText="1"/>
    </xf>
    <xf numFmtId="49" fontId="7" fillId="2" borderId="31" xfId="6" applyNumberFormat="1" applyFont="1" applyFill="1" applyBorder="1" applyAlignment="1" applyProtection="1">
      <alignment horizontal="center" vertical="center" wrapText="1"/>
    </xf>
    <xf numFmtId="0" fontId="12" fillId="0" borderId="34" xfId="6" applyFont="1" applyBorder="1" applyAlignment="1" applyProtection="1">
      <alignment horizontal="center" vertical="center"/>
    </xf>
    <xf numFmtId="0" fontId="12" fillId="0" borderId="34" xfId="6" applyFont="1" applyFill="1" applyBorder="1" applyAlignment="1" applyProtection="1">
      <alignment vertical="center" wrapText="1"/>
    </xf>
    <xf numFmtId="0" fontId="12" fillId="0" borderId="21" xfId="6" quotePrefix="1" applyFont="1" applyBorder="1" applyAlignment="1" applyProtection="1">
      <alignment horizontal="left" vertical="center" wrapText="1"/>
    </xf>
    <xf numFmtId="0" fontId="15" fillId="0" borderId="21" xfId="6" quotePrefix="1" applyFont="1" applyBorder="1" applyAlignment="1" applyProtection="1">
      <alignment horizontal="center" vertical="center" wrapText="1"/>
    </xf>
    <xf numFmtId="0" fontId="22" fillId="0" borderId="7" xfId="6" applyNumberFormat="1" applyFont="1" applyAlignment="1" applyProtection="1">
      <alignment vertical="center"/>
    </xf>
    <xf numFmtId="0" fontId="31" fillId="0" borderId="21" xfId="6" applyFont="1" applyBorder="1" applyAlignment="1" applyProtection="1">
      <alignment horizontal="left" vertical="center" wrapText="1"/>
    </xf>
    <xf numFmtId="0" fontId="12" fillId="0" borderId="21" xfId="6" applyFont="1" applyBorder="1" applyAlignment="1" applyProtection="1">
      <alignment horizontal="left" vertical="center" wrapText="1"/>
    </xf>
    <xf numFmtId="0" fontId="21" fillId="0" borderId="21" xfId="6" applyFont="1" applyBorder="1" applyAlignment="1" applyProtection="1">
      <alignment horizontal="left" vertical="center" wrapText="1"/>
    </xf>
    <xf numFmtId="0" fontId="22" fillId="0" borderId="21" xfId="6" applyFont="1" applyBorder="1" applyAlignment="1" applyProtection="1">
      <alignment horizontal="left" vertical="center" wrapText="1"/>
    </xf>
    <xf numFmtId="0" fontId="21" fillId="0" borderId="21" xfId="6" applyFont="1" applyBorder="1" applyAlignment="1" applyProtection="1">
      <alignment horizontal="center" vertical="center" wrapText="1"/>
    </xf>
    <xf numFmtId="0" fontId="21" fillId="0" borderId="7" xfId="6" applyFont="1" applyAlignment="1" applyProtection="1">
      <alignment horizontal="justify" vertical="center"/>
    </xf>
    <xf numFmtId="0" fontId="21" fillId="0" borderId="21" xfId="6" applyFont="1" applyBorder="1" applyAlignment="1" applyProtection="1">
      <alignment horizontal="justify" vertical="center"/>
    </xf>
    <xf numFmtId="0" fontId="12" fillId="6" borderId="21" xfId="6" applyFont="1" applyFill="1" applyBorder="1" applyAlignment="1" applyProtection="1">
      <alignment horizontal="left" vertical="center" wrapText="1"/>
    </xf>
    <xf numFmtId="0" fontId="12" fillId="0" borderId="21" xfId="6" applyFont="1" applyBorder="1" applyAlignment="1" applyProtection="1">
      <alignment vertical="center" wrapText="1"/>
    </xf>
    <xf numFmtId="0" fontId="22" fillId="0" borderId="21" xfId="6" applyFont="1" applyFill="1" applyBorder="1" applyAlignment="1" applyProtection="1">
      <alignment horizontal="left" vertical="center" wrapText="1"/>
    </xf>
    <xf numFmtId="0" fontId="22" fillId="0" borderId="21" xfId="6" applyNumberFormat="1" applyFont="1" applyBorder="1" applyAlignment="1" applyProtection="1">
      <alignment horizontal="left" vertical="center" wrapText="1"/>
    </xf>
    <xf numFmtId="0" fontId="12" fillId="0" borderId="21" xfId="6" applyFont="1" applyFill="1" applyBorder="1" applyAlignment="1" applyProtection="1">
      <alignment horizontal="center" vertical="center"/>
    </xf>
    <xf numFmtId="0" fontId="12" fillId="0" borderId="21" xfId="6" applyFont="1" applyFill="1" applyBorder="1" applyAlignment="1" applyProtection="1">
      <alignment horizontal="center" vertical="center" wrapText="1"/>
    </xf>
    <xf numFmtId="0" fontId="12" fillId="0" borderId="21" xfId="6" applyFont="1" applyBorder="1" applyAlignment="1" applyProtection="1">
      <alignment horizontal="center" vertical="center" wrapText="1"/>
    </xf>
    <xf numFmtId="0" fontId="10" fillId="0" borderId="7" xfId="6" applyNumberFormat="1" applyFont="1" applyAlignment="1" applyProtection="1">
      <alignment horizontal="center"/>
    </xf>
    <xf numFmtId="0" fontId="22" fillId="0" borderId="7" xfId="6" applyNumberFormat="1" applyFont="1" applyProtection="1"/>
    <xf numFmtId="0" fontId="22" fillId="0" borderId="0" xfId="0" applyNumberFormat="1" applyFont="1" applyFill="1" applyAlignment="1" applyProtection="1">
      <alignment vertical="center"/>
    </xf>
    <xf numFmtId="0" fontId="22" fillId="0" borderId="21" xfId="0" quotePrefix="1" applyFont="1" applyFill="1" applyBorder="1" applyAlignment="1" applyProtection="1">
      <alignment horizontal="left" vertical="center" wrapText="1"/>
    </xf>
    <xf numFmtId="0" fontId="28" fillId="0" borderId="0" xfId="0" applyFont="1" applyAlignment="1" applyProtection="1">
      <alignment horizontal="justify" vertical="center"/>
    </xf>
    <xf numFmtId="0" fontId="10" fillId="0" borderId="21" xfId="0" applyFont="1" applyBorder="1" applyProtection="1">
      <protection locked="0"/>
    </xf>
    <xf numFmtId="0" fontId="0" fillId="0" borderId="21" xfId="0" applyBorder="1" applyProtection="1">
      <protection locked="0"/>
    </xf>
    <xf numFmtId="0" fontId="22" fillId="0" borderId="0" xfId="0" applyFont="1" applyFill="1" applyAlignment="1">
      <alignment vertical="center" wrapText="1"/>
    </xf>
    <xf numFmtId="0" fontId="12" fillId="0" borderId="21" xfId="6" applyFont="1" applyFill="1" applyBorder="1" applyAlignment="1" applyProtection="1">
      <alignment horizontal="center" vertical="center" wrapText="1"/>
    </xf>
    <xf numFmtId="0" fontId="0" fillId="0" borderId="21" xfId="0" applyBorder="1" applyAlignment="1" applyProtection="1">
      <alignment horizontal="center" vertical="center" wrapText="1"/>
    </xf>
    <xf numFmtId="0" fontId="0" fillId="0" borderId="21" xfId="0" applyBorder="1" applyProtection="1"/>
    <xf numFmtId="49" fontId="6" fillId="9" borderId="25" xfId="0" applyNumberFormat="1" applyFont="1" applyFill="1" applyBorder="1" applyAlignment="1" applyProtection="1">
      <alignment horizontal="left" vertical="center"/>
    </xf>
    <xf numFmtId="49" fontId="6" fillId="9" borderId="32" xfId="0" applyNumberFormat="1" applyFont="1" applyFill="1" applyBorder="1" applyAlignment="1" applyProtection="1">
      <alignment horizontal="left" vertical="center"/>
    </xf>
    <xf numFmtId="49" fontId="6" fillId="9" borderId="28" xfId="0" applyNumberFormat="1" applyFont="1" applyFill="1" applyBorder="1" applyAlignment="1" applyProtection="1">
      <alignment horizontal="left" vertical="center"/>
    </xf>
    <xf numFmtId="49" fontId="1" fillId="2" borderId="6" xfId="0" applyNumberFormat="1" applyFont="1" applyFill="1" applyBorder="1" applyAlignment="1" applyProtection="1">
      <alignment horizontal="center" vertical="center" wrapText="1"/>
    </xf>
    <xf numFmtId="49" fontId="1" fillId="2" borderId="7" xfId="0" applyNumberFormat="1" applyFont="1" applyFill="1" applyBorder="1" applyAlignment="1" applyProtection="1">
      <alignment horizontal="center" vertical="center" wrapText="1"/>
    </xf>
    <xf numFmtId="49" fontId="1" fillId="2" borderId="30" xfId="0" applyNumberFormat="1" applyFont="1" applyFill="1" applyBorder="1" applyAlignment="1" applyProtection="1">
      <alignment horizontal="center" vertical="center" wrapText="1"/>
    </xf>
    <xf numFmtId="49" fontId="24" fillId="2" borderId="21" xfId="0" applyNumberFormat="1" applyFont="1" applyFill="1" applyBorder="1" applyAlignment="1" applyProtection="1">
      <alignment horizontal="center" vertical="center"/>
    </xf>
    <xf numFmtId="49" fontId="4" fillId="2" borderId="21" xfId="0" applyNumberFormat="1" applyFont="1" applyFill="1" applyBorder="1" applyAlignment="1" applyProtection="1">
      <alignment horizontal="left" vertical="center" wrapText="1"/>
    </xf>
    <xf numFmtId="49" fontId="4" fillId="8" borderId="21" xfId="0" applyNumberFormat="1" applyFont="1" applyFill="1" applyBorder="1" applyAlignment="1" applyProtection="1">
      <alignment horizontal="left" vertical="center" wrapText="1"/>
    </xf>
    <xf numFmtId="49" fontId="4" fillId="8" borderId="25" xfId="0" applyNumberFormat="1" applyFont="1" applyFill="1" applyBorder="1" applyAlignment="1" applyProtection="1">
      <alignment horizontal="left" vertical="center" wrapText="1"/>
    </xf>
    <xf numFmtId="49" fontId="4" fillId="8" borderId="32" xfId="0" applyNumberFormat="1" applyFont="1" applyFill="1" applyBorder="1" applyAlignment="1" applyProtection="1">
      <alignment horizontal="left" vertical="center" wrapText="1"/>
    </xf>
    <xf numFmtId="0" fontId="0" fillId="8" borderId="32" xfId="0" applyFill="1" applyBorder="1" applyAlignment="1" applyProtection="1">
      <alignment horizontal="left" vertical="center" wrapText="1"/>
    </xf>
    <xf numFmtId="0" fontId="0" fillId="8" borderId="28" xfId="0" applyFill="1" applyBorder="1" applyAlignment="1" applyProtection="1">
      <alignment horizontal="left" vertical="center" wrapText="1"/>
    </xf>
    <xf numFmtId="49" fontId="6" fillId="9" borderId="25" xfId="6" applyNumberFormat="1" applyFont="1" applyFill="1" applyBorder="1" applyAlignment="1" applyProtection="1">
      <alignment horizontal="left" vertical="center"/>
    </xf>
    <xf numFmtId="49" fontId="6" fillId="9" borderId="32" xfId="6" applyNumberFormat="1" applyFont="1" applyFill="1" applyBorder="1" applyAlignment="1" applyProtection="1">
      <alignment horizontal="left" vertical="center"/>
    </xf>
    <xf numFmtId="49" fontId="6" fillId="9" borderId="28" xfId="6" applyNumberFormat="1" applyFont="1" applyFill="1" applyBorder="1" applyAlignment="1" applyProtection="1">
      <alignment horizontal="left" vertical="center"/>
    </xf>
    <xf numFmtId="0" fontId="12" fillId="0" borderId="26" xfId="6" applyFont="1" applyFill="1" applyBorder="1" applyAlignment="1" applyProtection="1">
      <alignment horizontal="center" vertical="center" wrapText="1"/>
    </xf>
    <xf numFmtId="0" fontId="0" fillId="0" borderId="33" xfId="0" applyBorder="1" applyAlignment="1" applyProtection="1">
      <alignment horizontal="center" vertical="center" wrapText="1"/>
    </xf>
    <xf numFmtId="0" fontId="0" fillId="0" borderId="23" xfId="0" applyBorder="1" applyAlignment="1" applyProtection="1">
      <alignment horizontal="center" vertical="center" wrapText="1"/>
    </xf>
    <xf numFmtId="0" fontId="12" fillId="0" borderId="26" xfId="6" applyFont="1" applyBorder="1" applyAlignment="1" applyProtection="1">
      <alignment horizontal="center" vertical="center" wrapText="1"/>
    </xf>
    <xf numFmtId="0" fontId="12" fillId="0" borderId="35" xfId="6" applyFont="1" applyFill="1" applyBorder="1" applyAlignment="1" applyProtection="1">
      <alignment horizontal="center" vertical="center" wrapText="1"/>
    </xf>
    <xf numFmtId="0" fontId="12" fillId="0" borderId="33" xfId="6" applyFont="1" applyFill="1" applyBorder="1" applyAlignment="1" applyProtection="1">
      <alignment horizontal="center" vertical="center" wrapText="1"/>
    </xf>
    <xf numFmtId="0" fontId="12" fillId="0" borderId="23" xfId="6" applyFont="1" applyFill="1" applyBorder="1" applyAlignment="1" applyProtection="1">
      <alignment horizontal="center" vertical="center" wrapText="1"/>
    </xf>
    <xf numFmtId="0" fontId="21" fillId="0" borderId="26" xfId="6" applyFont="1" applyBorder="1" applyAlignment="1" applyProtection="1">
      <alignment horizontal="center" vertical="center" wrapText="1"/>
    </xf>
    <xf numFmtId="0" fontId="0" fillId="0" borderId="33" xfId="0" applyBorder="1" applyAlignment="1" applyProtection="1">
      <alignment horizontal="center" vertical="center"/>
    </xf>
    <xf numFmtId="0" fontId="0" fillId="0" borderId="23" xfId="0" applyBorder="1" applyAlignment="1" applyProtection="1">
      <alignment horizontal="center" vertical="center"/>
    </xf>
    <xf numFmtId="0" fontId="0" fillId="0" borderId="33" xfId="0" applyFill="1" applyBorder="1" applyAlignment="1" applyProtection="1">
      <alignment horizontal="center" vertical="center" wrapText="1"/>
    </xf>
    <xf numFmtId="0" fontId="0" fillId="0" borderId="23" xfId="0" applyFill="1" applyBorder="1" applyAlignment="1" applyProtection="1">
      <alignment horizontal="center" vertical="center" wrapText="1"/>
    </xf>
    <xf numFmtId="0" fontId="12" fillId="0" borderId="33" xfId="6" applyFont="1" applyBorder="1" applyAlignment="1" applyProtection="1">
      <alignment horizontal="center" vertical="center" wrapText="1"/>
    </xf>
    <xf numFmtId="0" fontId="12" fillId="0" borderId="23" xfId="6" applyFont="1" applyBorder="1" applyAlignment="1" applyProtection="1">
      <alignment horizontal="center" vertical="center" wrapText="1"/>
    </xf>
    <xf numFmtId="0" fontId="22" fillId="0" borderId="26" xfId="0" applyFont="1" applyBorder="1" applyAlignment="1" applyProtection="1">
      <alignment horizontal="center" vertical="center" wrapText="1"/>
    </xf>
    <xf numFmtId="0" fontId="22" fillId="0" borderId="33" xfId="0" applyFont="1" applyBorder="1" applyAlignment="1" applyProtection="1">
      <alignment horizontal="center" vertical="center" wrapText="1"/>
    </xf>
    <xf numFmtId="0" fontId="22" fillId="0" borderId="23" xfId="0" applyFont="1" applyBorder="1" applyAlignment="1" applyProtection="1">
      <alignment horizontal="center" vertical="center" wrapText="1"/>
    </xf>
    <xf numFmtId="0" fontId="12" fillId="0" borderId="26" xfId="0" applyFont="1" applyBorder="1" applyAlignment="1" applyProtection="1">
      <alignment horizontal="center" vertical="center" wrapText="1"/>
    </xf>
    <xf numFmtId="0" fontId="12" fillId="0" borderId="33" xfId="0" applyFont="1" applyBorder="1" applyAlignment="1" applyProtection="1">
      <alignment horizontal="center" vertical="center" wrapText="1"/>
    </xf>
    <xf numFmtId="0" fontId="12" fillId="0" borderId="23" xfId="0" applyFont="1" applyBorder="1" applyAlignment="1" applyProtection="1">
      <alignment horizontal="center" vertical="center" wrapText="1"/>
    </xf>
    <xf numFmtId="0" fontId="10" fillId="0" borderId="26" xfId="0" applyFont="1" applyBorder="1" applyAlignment="1" applyProtection="1">
      <alignment horizontal="center" vertical="center" wrapText="1"/>
    </xf>
    <xf numFmtId="0" fontId="10" fillId="0" borderId="33" xfId="0" applyFont="1" applyBorder="1" applyAlignment="1" applyProtection="1">
      <alignment horizontal="center" vertical="center" wrapText="1"/>
    </xf>
    <xf numFmtId="0" fontId="10" fillId="0" borderId="23" xfId="0" applyFont="1" applyBorder="1" applyAlignment="1" applyProtection="1">
      <alignment horizontal="center" vertical="center" wrapText="1"/>
    </xf>
    <xf numFmtId="0" fontId="12" fillId="0" borderId="26" xfId="0" applyFont="1" applyFill="1" applyBorder="1" applyAlignment="1" applyProtection="1">
      <alignment horizontal="center" vertical="center" wrapText="1"/>
    </xf>
    <xf numFmtId="0" fontId="12" fillId="0" borderId="33" xfId="0" applyFont="1" applyFill="1" applyBorder="1" applyAlignment="1" applyProtection="1">
      <alignment horizontal="center" vertical="center" wrapText="1"/>
    </xf>
    <xf numFmtId="0" fontId="12" fillId="0" borderId="23" xfId="0" applyFont="1" applyFill="1" applyBorder="1" applyAlignment="1" applyProtection="1">
      <alignment horizontal="center" vertical="center" wrapText="1"/>
    </xf>
    <xf numFmtId="0" fontId="12" fillId="0" borderId="26" xfId="0" applyFont="1" applyBorder="1" applyAlignment="1" applyProtection="1">
      <alignment vertical="center" wrapText="1"/>
    </xf>
    <xf numFmtId="0" fontId="0" fillId="0" borderId="33" xfId="0" applyBorder="1" applyAlignment="1" applyProtection="1">
      <alignment vertical="center" wrapText="1"/>
    </xf>
    <xf numFmtId="0" fontId="0" fillId="0" borderId="23" xfId="0" applyBorder="1" applyAlignment="1" applyProtection="1">
      <alignment vertical="center" wrapText="1"/>
    </xf>
    <xf numFmtId="0" fontId="12" fillId="0" borderId="26" xfId="0" applyFont="1" applyFill="1" applyBorder="1" applyAlignment="1" applyProtection="1">
      <alignment vertical="center" wrapText="1"/>
    </xf>
    <xf numFmtId="0" fontId="12" fillId="0" borderId="26" xfId="0" applyFont="1" applyBorder="1" applyAlignment="1" applyProtection="1">
      <alignment horizontal="left" vertical="center" wrapText="1"/>
    </xf>
    <xf numFmtId="0" fontId="12" fillId="0" borderId="33" xfId="0" applyFont="1" applyBorder="1" applyAlignment="1" applyProtection="1">
      <alignment horizontal="left" vertical="center" wrapText="1"/>
    </xf>
    <xf numFmtId="0" fontId="12" fillId="0" borderId="23" xfId="0" applyFont="1" applyBorder="1" applyAlignment="1" applyProtection="1">
      <alignment horizontal="left" vertical="center" wrapText="1"/>
    </xf>
    <xf numFmtId="49" fontId="7" fillId="2" borderId="21" xfId="0" applyNumberFormat="1" applyFont="1" applyFill="1" applyBorder="1" applyAlignment="1" applyProtection="1">
      <alignment horizontal="center" vertical="center" wrapText="1"/>
    </xf>
    <xf numFmtId="0" fontId="10" fillId="0" borderId="21" xfId="0" applyFont="1" applyBorder="1" applyProtection="1">
      <protection locked="0"/>
    </xf>
    <xf numFmtId="0" fontId="0" fillId="0" borderId="21" xfId="0" applyNumberFormat="1" applyBorder="1" applyAlignment="1" applyProtection="1">
      <alignment horizontal="center"/>
      <protection locked="0"/>
    </xf>
    <xf numFmtId="0" fontId="0" fillId="0" borderId="21" xfId="0" applyBorder="1" applyProtection="1">
      <protection locked="0"/>
    </xf>
    <xf numFmtId="0" fontId="0" fillId="0" borderId="25" xfId="0" applyNumberFormat="1" applyBorder="1" applyAlignment="1" applyProtection="1">
      <alignment horizontal="center"/>
      <protection locked="0"/>
    </xf>
    <xf numFmtId="0" fontId="0" fillId="0" borderId="28" xfId="0" applyNumberFormat="1" applyBorder="1" applyAlignment="1" applyProtection="1">
      <alignment horizontal="center"/>
      <protection locked="0"/>
    </xf>
    <xf numFmtId="49" fontId="4" fillId="2" borderId="12"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49" fontId="1" fillId="4" borderId="15" xfId="0" applyNumberFormat="1" applyFont="1" applyFill="1" applyBorder="1" applyAlignment="1">
      <alignment horizontal="center" vertical="center" wrapText="1"/>
    </xf>
    <xf numFmtId="0" fontId="1" fillId="4" borderId="10"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49" fontId="1" fillId="2" borderId="12" xfId="0" applyNumberFormat="1" applyFont="1" applyFill="1" applyBorder="1" applyAlignment="1">
      <alignment horizontal="center" vertical="center"/>
    </xf>
    <xf numFmtId="0" fontId="1" fillId="2" borderId="12" xfId="0" applyFont="1" applyFill="1" applyBorder="1" applyAlignment="1">
      <alignment horizontal="center" vertical="center"/>
    </xf>
  </cellXfs>
  <cellStyles count="7">
    <cellStyle name="Comma" xfId="5" builtinId="3"/>
    <cellStyle name="Followed Hyperlink" xfId="2" builtinId="9" hidden="1"/>
    <cellStyle name="Followed Hyperlink" xfId="4" builtinId="9" hidden="1"/>
    <cellStyle name="Hyperlink" xfId="1" builtinId="8" hidden="1"/>
    <cellStyle name="Hyperlink" xfId="3" builtinId="8" hidden="1"/>
    <cellStyle name="Normal" xfId="0" builtinId="0"/>
    <cellStyle name="Normal 2" xfId="6" xr:uid="{6FD2D650-906E-41C3-AB07-CDA8F409F15F}"/>
  </cellStyles>
  <dxfs count="5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7030A0"/>
        </patternFill>
      </fill>
    </dxf>
    <dxf>
      <fill>
        <patternFill>
          <bgColor rgb="FF00B0F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7030A0"/>
        </patternFill>
      </fill>
    </dxf>
    <dxf>
      <fill>
        <patternFill>
          <bgColor rgb="FF00B0F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7030A0"/>
        </patternFill>
      </fill>
    </dxf>
    <dxf>
      <fill>
        <patternFill>
          <bgColor rgb="FF00B0F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7030A0"/>
        </patternFill>
      </fill>
    </dxf>
    <dxf>
      <fill>
        <patternFill>
          <bgColor rgb="FF00B0F0"/>
        </patternFill>
      </fill>
    </dxf>
  </dxfs>
  <tableStyles count="0" defaultPivotStyle="PivotStyleMedium4"/>
  <colors>
    <indexedColors>
      <rgbColor rgb="FF000000"/>
      <rgbColor rgb="FFFFFFFF"/>
      <rgbColor rgb="FFFF0000"/>
      <rgbColor rgb="FF00FF00"/>
      <rgbColor rgb="FF0000FF"/>
      <rgbColor rgb="FFFFFF00"/>
      <rgbColor rgb="FFFF00FF"/>
      <rgbColor rgb="FF00FFFF"/>
      <rgbColor rgb="FF000000"/>
      <rgbColor rgb="FFDEEAF6"/>
      <rgbColor rgb="FFFFFFFF"/>
      <rgbColor rgb="FFAAAAAA"/>
      <rgbColor rgb="FFC00000"/>
      <rgbColor rgb="FF66CCFF"/>
      <rgbColor rgb="FFFF0000"/>
      <rgbColor rgb="FF00FFFF"/>
      <rgbColor rgb="FFD8D8D8"/>
      <rgbColor rgb="FFD9DCE1"/>
      <rgbColor rgb="FFA9CD90"/>
      <rgbColor rgb="FF393939"/>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1" Type="http://schemas.openxmlformats.org/officeDocument/2006/relationships/image" Target="../media/image21.png"/><Relationship Id="rId42" Type="http://schemas.openxmlformats.org/officeDocument/2006/relationships/image" Target="../media/image42.png"/><Relationship Id="rId63" Type="http://schemas.openxmlformats.org/officeDocument/2006/relationships/image" Target="../media/image63.jpeg"/><Relationship Id="rId84" Type="http://schemas.openxmlformats.org/officeDocument/2006/relationships/image" Target="../media/image84.png"/><Relationship Id="rId138" Type="http://schemas.openxmlformats.org/officeDocument/2006/relationships/image" Target="../media/image138.jpeg"/><Relationship Id="rId159" Type="http://schemas.openxmlformats.org/officeDocument/2006/relationships/image" Target="../media/image159.png"/><Relationship Id="rId170" Type="http://schemas.openxmlformats.org/officeDocument/2006/relationships/image" Target="../media/image170.jpeg"/><Relationship Id="rId191" Type="http://schemas.openxmlformats.org/officeDocument/2006/relationships/image" Target="../media/image191.png"/><Relationship Id="rId205" Type="http://schemas.openxmlformats.org/officeDocument/2006/relationships/image" Target="../media/image205.jpeg"/><Relationship Id="rId226" Type="http://schemas.openxmlformats.org/officeDocument/2006/relationships/image" Target="../media/image226.jpeg"/><Relationship Id="rId107" Type="http://schemas.openxmlformats.org/officeDocument/2006/relationships/image" Target="../media/image107.png"/><Relationship Id="rId11" Type="http://schemas.openxmlformats.org/officeDocument/2006/relationships/image" Target="../media/image11.png"/><Relationship Id="rId32" Type="http://schemas.openxmlformats.org/officeDocument/2006/relationships/image" Target="../media/image32.png"/><Relationship Id="rId53" Type="http://schemas.openxmlformats.org/officeDocument/2006/relationships/image" Target="../media/image53.jpeg"/><Relationship Id="rId74" Type="http://schemas.openxmlformats.org/officeDocument/2006/relationships/image" Target="../media/image74.png"/><Relationship Id="rId128" Type="http://schemas.openxmlformats.org/officeDocument/2006/relationships/image" Target="../media/image128.jpeg"/><Relationship Id="rId149" Type="http://schemas.openxmlformats.org/officeDocument/2006/relationships/image" Target="../media/image149.png"/><Relationship Id="rId5" Type="http://schemas.openxmlformats.org/officeDocument/2006/relationships/image" Target="../media/image5.png"/><Relationship Id="rId95" Type="http://schemas.openxmlformats.org/officeDocument/2006/relationships/image" Target="../media/image95.jpeg"/><Relationship Id="rId160" Type="http://schemas.openxmlformats.org/officeDocument/2006/relationships/image" Target="../media/image160.png"/><Relationship Id="rId181" Type="http://schemas.openxmlformats.org/officeDocument/2006/relationships/image" Target="../media/image181.jpeg"/><Relationship Id="rId216" Type="http://schemas.openxmlformats.org/officeDocument/2006/relationships/image" Target="../media/image216.jpeg"/><Relationship Id="rId237" Type="http://schemas.openxmlformats.org/officeDocument/2006/relationships/image" Target="../media/image237.jpeg"/><Relationship Id="rId22" Type="http://schemas.openxmlformats.org/officeDocument/2006/relationships/image" Target="../media/image22.png"/><Relationship Id="rId43" Type="http://schemas.openxmlformats.org/officeDocument/2006/relationships/image" Target="../media/image43.png"/><Relationship Id="rId64" Type="http://schemas.openxmlformats.org/officeDocument/2006/relationships/image" Target="../media/image64.png"/><Relationship Id="rId118" Type="http://schemas.openxmlformats.org/officeDocument/2006/relationships/image" Target="../media/image118.png"/><Relationship Id="rId139" Type="http://schemas.openxmlformats.org/officeDocument/2006/relationships/image" Target="../media/image139.jpeg"/><Relationship Id="rId85" Type="http://schemas.openxmlformats.org/officeDocument/2006/relationships/image" Target="../media/image85.jpeg"/><Relationship Id="rId150" Type="http://schemas.openxmlformats.org/officeDocument/2006/relationships/image" Target="../media/image150.png"/><Relationship Id="rId171" Type="http://schemas.openxmlformats.org/officeDocument/2006/relationships/image" Target="../media/image171.jpeg"/><Relationship Id="rId192" Type="http://schemas.openxmlformats.org/officeDocument/2006/relationships/image" Target="../media/image192.jpeg"/><Relationship Id="rId206" Type="http://schemas.openxmlformats.org/officeDocument/2006/relationships/image" Target="../media/image206.jpeg"/><Relationship Id="rId227" Type="http://schemas.openxmlformats.org/officeDocument/2006/relationships/image" Target="../media/image227.jpeg"/><Relationship Id="rId12" Type="http://schemas.openxmlformats.org/officeDocument/2006/relationships/image" Target="../media/image12.png"/><Relationship Id="rId33" Type="http://schemas.openxmlformats.org/officeDocument/2006/relationships/image" Target="../media/image33.png"/><Relationship Id="rId108" Type="http://schemas.openxmlformats.org/officeDocument/2006/relationships/image" Target="../media/image108.jpeg"/><Relationship Id="rId129" Type="http://schemas.openxmlformats.org/officeDocument/2006/relationships/image" Target="../media/image129.jpeg"/><Relationship Id="rId54" Type="http://schemas.openxmlformats.org/officeDocument/2006/relationships/image" Target="../media/image54.jpeg"/><Relationship Id="rId75" Type="http://schemas.openxmlformats.org/officeDocument/2006/relationships/image" Target="../media/image75.jpeg"/><Relationship Id="rId96" Type="http://schemas.openxmlformats.org/officeDocument/2006/relationships/image" Target="../media/image96.jpeg"/><Relationship Id="rId140" Type="http://schemas.openxmlformats.org/officeDocument/2006/relationships/image" Target="../media/image140.png"/><Relationship Id="rId161" Type="http://schemas.openxmlformats.org/officeDocument/2006/relationships/image" Target="../media/image161.png"/><Relationship Id="rId182" Type="http://schemas.openxmlformats.org/officeDocument/2006/relationships/image" Target="../media/image182.jpeg"/><Relationship Id="rId217" Type="http://schemas.openxmlformats.org/officeDocument/2006/relationships/image" Target="../media/image217.jpeg"/><Relationship Id="rId6" Type="http://schemas.openxmlformats.org/officeDocument/2006/relationships/image" Target="../media/image6.png"/><Relationship Id="rId23" Type="http://schemas.openxmlformats.org/officeDocument/2006/relationships/image" Target="../media/image23.png"/><Relationship Id="rId119" Type="http://schemas.openxmlformats.org/officeDocument/2006/relationships/image" Target="../media/image119.png"/><Relationship Id="rId44" Type="http://schemas.openxmlformats.org/officeDocument/2006/relationships/image" Target="../media/image44.png"/><Relationship Id="rId65" Type="http://schemas.openxmlformats.org/officeDocument/2006/relationships/image" Target="../media/image65.png"/><Relationship Id="rId86" Type="http://schemas.openxmlformats.org/officeDocument/2006/relationships/image" Target="../media/image86.jpeg"/><Relationship Id="rId130" Type="http://schemas.openxmlformats.org/officeDocument/2006/relationships/image" Target="../media/image130.png"/><Relationship Id="rId151" Type="http://schemas.openxmlformats.org/officeDocument/2006/relationships/image" Target="../media/image151.png"/><Relationship Id="rId172" Type="http://schemas.openxmlformats.org/officeDocument/2006/relationships/image" Target="../media/image172.jpeg"/><Relationship Id="rId193" Type="http://schemas.openxmlformats.org/officeDocument/2006/relationships/image" Target="../media/image193.jpeg"/><Relationship Id="rId207" Type="http://schemas.openxmlformats.org/officeDocument/2006/relationships/image" Target="../media/image207.jpeg"/><Relationship Id="rId228" Type="http://schemas.openxmlformats.org/officeDocument/2006/relationships/image" Target="../media/image228.jpeg"/><Relationship Id="rId13" Type="http://schemas.openxmlformats.org/officeDocument/2006/relationships/image" Target="../media/image13.png"/><Relationship Id="rId109" Type="http://schemas.openxmlformats.org/officeDocument/2006/relationships/image" Target="../media/image109.jpeg"/><Relationship Id="rId34" Type="http://schemas.openxmlformats.org/officeDocument/2006/relationships/image" Target="../media/image34.png"/><Relationship Id="rId55" Type="http://schemas.openxmlformats.org/officeDocument/2006/relationships/image" Target="../media/image55.png"/><Relationship Id="rId76" Type="http://schemas.openxmlformats.org/officeDocument/2006/relationships/image" Target="../media/image76.jpeg"/><Relationship Id="rId97" Type="http://schemas.openxmlformats.org/officeDocument/2006/relationships/image" Target="../media/image97.png"/><Relationship Id="rId120" Type="http://schemas.openxmlformats.org/officeDocument/2006/relationships/image" Target="../media/image120.jpeg"/><Relationship Id="rId141" Type="http://schemas.openxmlformats.org/officeDocument/2006/relationships/image" Target="../media/image141.jpeg"/><Relationship Id="rId7" Type="http://schemas.openxmlformats.org/officeDocument/2006/relationships/image" Target="../media/image7.png"/><Relationship Id="rId162" Type="http://schemas.openxmlformats.org/officeDocument/2006/relationships/image" Target="../media/image162.png"/><Relationship Id="rId183" Type="http://schemas.openxmlformats.org/officeDocument/2006/relationships/image" Target="../media/image183.jpeg"/><Relationship Id="rId218" Type="http://schemas.openxmlformats.org/officeDocument/2006/relationships/image" Target="../media/image218.jpeg"/><Relationship Id="rId24" Type="http://schemas.openxmlformats.org/officeDocument/2006/relationships/image" Target="../media/image24.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jpeg"/><Relationship Id="rId110" Type="http://schemas.openxmlformats.org/officeDocument/2006/relationships/image" Target="../media/image110.png"/><Relationship Id="rId131" Type="http://schemas.openxmlformats.org/officeDocument/2006/relationships/image" Target="../media/image131.png"/><Relationship Id="rId152" Type="http://schemas.openxmlformats.org/officeDocument/2006/relationships/image" Target="../media/image152.png"/><Relationship Id="rId173" Type="http://schemas.openxmlformats.org/officeDocument/2006/relationships/image" Target="../media/image173.jpeg"/><Relationship Id="rId194" Type="http://schemas.openxmlformats.org/officeDocument/2006/relationships/image" Target="../media/image194.jpeg"/><Relationship Id="rId208" Type="http://schemas.openxmlformats.org/officeDocument/2006/relationships/image" Target="../media/image208.jpeg"/><Relationship Id="rId229" Type="http://schemas.openxmlformats.org/officeDocument/2006/relationships/image" Target="../media/image229.jpeg"/><Relationship Id="rId14" Type="http://schemas.openxmlformats.org/officeDocument/2006/relationships/image" Target="../media/image14.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8" Type="http://schemas.openxmlformats.org/officeDocument/2006/relationships/image" Target="../media/image8.jpe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jpeg"/><Relationship Id="rId219" Type="http://schemas.openxmlformats.org/officeDocument/2006/relationships/image" Target="../media/image219.jpeg"/><Relationship Id="rId230" Type="http://schemas.openxmlformats.org/officeDocument/2006/relationships/image" Target="../media/image230.jpe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88" Type="http://schemas.openxmlformats.org/officeDocument/2006/relationships/image" Target="../media/image88.jpe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jpeg"/><Relationship Id="rId195" Type="http://schemas.openxmlformats.org/officeDocument/2006/relationships/image" Target="../media/image195.jpeg"/><Relationship Id="rId209" Type="http://schemas.openxmlformats.org/officeDocument/2006/relationships/image" Target="../media/image209.jpeg"/><Relationship Id="rId190" Type="http://schemas.openxmlformats.org/officeDocument/2006/relationships/image" Target="../media/image190.jpeg"/><Relationship Id="rId204" Type="http://schemas.openxmlformats.org/officeDocument/2006/relationships/image" Target="../media/image204.jpeg"/><Relationship Id="rId220" Type="http://schemas.openxmlformats.org/officeDocument/2006/relationships/image" Target="../media/image220.jpeg"/><Relationship Id="rId225" Type="http://schemas.openxmlformats.org/officeDocument/2006/relationships/image" Target="../media/image225.jpe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6.png"/><Relationship Id="rId127" Type="http://schemas.openxmlformats.org/officeDocument/2006/relationships/image" Target="../media/image127.jpe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jpeg"/><Relationship Id="rId73" Type="http://schemas.openxmlformats.org/officeDocument/2006/relationships/image" Target="../media/image73.png"/><Relationship Id="rId78" Type="http://schemas.openxmlformats.org/officeDocument/2006/relationships/image" Target="../media/image78.jpeg"/><Relationship Id="rId94" Type="http://schemas.openxmlformats.org/officeDocument/2006/relationships/image" Target="../media/image94.jpeg"/><Relationship Id="rId99" Type="http://schemas.openxmlformats.org/officeDocument/2006/relationships/image" Target="../media/image99.png"/><Relationship Id="rId101" Type="http://schemas.openxmlformats.org/officeDocument/2006/relationships/image" Target="../media/image101.jpeg"/><Relationship Id="rId122" Type="http://schemas.openxmlformats.org/officeDocument/2006/relationships/image" Target="../media/image122.jpeg"/><Relationship Id="rId143" Type="http://schemas.openxmlformats.org/officeDocument/2006/relationships/image" Target="../media/image143.png"/><Relationship Id="rId148" Type="http://schemas.openxmlformats.org/officeDocument/2006/relationships/image" Target="../media/image148.png"/><Relationship Id="rId164" Type="http://schemas.openxmlformats.org/officeDocument/2006/relationships/image" Target="../media/image164.png"/><Relationship Id="rId169" Type="http://schemas.openxmlformats.org/officeDocument/2006/relationships/image" Target="../media/image169.jpeg"/><Relationship Id="rId185" Type="http://schemas.openxmlformats.org/officeDocument/2006/relationships/image" Target="../media/image185.jpeg"/><Relationship Id="rId4" Type="http://schemas.openxmlformats.org/officeDocument/2006/relationships/image" Target="../media/image4.png"/><Relationship Id="rId9" Type="http://schemas.openxmlformats.org/officeDocument/2006/relationships/image" Target="../media/image9.png"/><Relationship Id="rId180" Type="http://schemas.openxmlformats.org/officeDocument/2006/relationships/image" Target="../media/image180.jpeg"/><Relationship Id="rId210" Type="http://schemas.openxmlformats.org/officeDocument/2006/relationships/image" Target="../media/image210.jpeg"/><Relationship Id="rId215" Type="http://schemas.openxmlformats.org/officeDocument/2006/relationships/image" Target="../media/image215.jpeg"/><Relationship Id="rId236" Type="http://schemas.openxmlformats.org/officeDocument/2006/relationships/image" Target="../media/image236.jpeg"/><Relationship Id="rId26" Type="http://schemas.openxmlformats.org/officeDocument/2006/relationships/image" Target="../media/image26.png"/><Relationship Id="rId231" Type="http://schemas.openxmlformats.org/officeDocument/2006/relationships/image" Target="../media/image231.jpe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png"/><Relationship Id="rId154" Type="http://schemas.openxmlformats.org/officeDocument/2006/relationships/image" Target="../media/image154.jpeg"/><Relationship Id="rId175" Type="http://schemas.openxmlformats.org/officeDocument/2006/relationships/image" Target="../media/image175.jpeg"/><Relationship Id="rId196" Type="http://schemas.openxmlformats.org/officeDocument/2006/relationships/image" Target="../media/image196.jpeg"/><Relationship Id="rId200" Type="http://schemas.openxmlformats.org/officeDocument/2006/relationships/image" Target="../media/image200.jpeg"/><Relationship Id="rId16" Type="http://schemas.openxmlformats.org/officeDocument/2006/relationships/image" Target="../media/image16.png"/><Relationship Id="rId221" Type="http://schemas.openxmlformats.org/officeDocument/2006/relationships/image" Target="../media/image221.jpe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jpeg"/><Relationship Id="rId144" Type="http://schemas.openxmlformats.org/officeDocument/2006/relationships/image" Target="../media/image144.png"/><Relationship Id="rId90" Type="http://schemas.openxmlformats.org/officeDocument/2006/relationships/image" Target="../media/image90.jpeg"/><Relationship Id="rId165" Type="http://schemas.openxmlformats.org/officeDocument/2006/relationships/image" Target="../media/image165.png"/><Relationship Id="rId186" Type="http://schemas.openxmlformats.org/officeDocument/2006/relationships/image" Target="../media/image186.jpeg"/><Relationship Id="rId211" Type="http://schemas.openxmlformats.org/officeDocument/2006/relationships/image" Target="../media/image211.png"/><Relationship Id="rId232" Type="http://schemas.openxmlformats.org/officeDocument/2006/relationships/image" Target="../media/image232.jpe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jpeg"/><Relationship Id="rId80" Type="http://schemas.openxmlformats.org/officeDocument/2006/relationships/image" Target="../media/image80.jpeg"/><Relationship Id="rId155" Type="http://schemas.openxmlformats.org/officeDocument/2006/relationships/image" Target="../media/image155.png"/><Relationship Id="rId176" Type="http://schemas.openxmlformats.org/officeDocument/2006/relationships/image" Target="../media/image176.jpeg"/><Relationship Id="rId197" Type="http://schemas.openxmlformats.org/officeDocument/2006/relationships/image" Target="../media/image197.jpeg"/><Relationship Id="rId201" Type="http://schemas.openxmlformats.org/officeDocument/2006/relationships/image" Target="../media/image201.jpeg"/><Relationship Id="rId222" Type="http://schemas.openxmlformats.org/officeDocument/2006/relationships/image" Target="../media/image222.jpeg"/><Relationship Id="rId17" Type="http://schemas.openxmlformats.org/officeDocument/2006/relationships/image" Target="../media/image17.jpe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jpeg"/><Relationship Id="rId70" Type="http://schemas.openxmlformats.org/officeDocument/2006/relationships/image" Target="../media/image70.png"/><Relationship Id="rId91" Type="http://schemas.openxmlformats.org/officeDocument/2006/relationships/image" Target="../media/image91.jpe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jpeg"/><Relationship Id="rId1" Type="http://schemas.openxmlformats.org/officeDocument/2006/relationships/image" Target="../media/image1.png"/><Relationship Id="rId212" Type="http://schemas.openxmlformats.org/officeDocument/2006/relationships/image" Target="../media/image212.jpeg"/><Relationship Id="rId233" Type="http://schemas.openxmlformats.org/officeDocument/2006/relationships/image" Target="../media/image233.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jpe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jpe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jpeg"/><Relationship Id="rId202" Type="http://schemas.openxmlformats.org/officeDocument/2006/relationships/image" Target="../media/image202.jpeg"/><Relationship Id="rId223" Type="http://schemas.openxmlformats.org/officeDocument/2006/relationships/image" Target="../media/image223.jpeg"/><Relationship Id="rId18" Type="http://schemas.openxmlformats.org/officeDocument/2006/relationships/image" Target="../media/image18.png"/><Relationship Id="rId39" Type="http://schemas.openxmlformats.org/officeDocument/2006/relationships/image" Target="../media/image39.pn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jpe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jpeg"/><Relationship Id="rId71" Type="http://schemas.openxmlformats.org/officeDocument/2006/relationships/image" Target="../media/image71.png"/><Relationship Id="rId92" Type="http://schemas.openxmlformats.org/officeDocument/2006/relationships/image" Target="../media/image92.jpeg"/><Relationship Id="rId213" Type="http://schemas.openxmlformats.org/officeDocument/2006/relationships/image" Target="../media/image213.jpeg"/><Relationship Id="rId234" Type="http://schemas.openxmlformats.org/officeDocument/2006/relationships/image" Target="../media/image234.jpeg"/><Relationship Id="rId2" Type="http://schemas.openxmlformats.org/officeDocument/2006/relationships/image" Target="../media/image2.png"/><Relationship Id="rId29" Type="http://schemas.openxmlformats.org/officeDocument/2006/relationships/image" Target="../media/image29.png"/><Relationship Id="rId40" Type="http://schemas.openxmlformats.org/officeDocument/2006/relationships/image" Target="../media/image40.png"/><Relationship Id="rId115" Type="http://schemas.openxmlformats.org/officeDocument/2006/relationships/image" Target="../media/image115.jpeg"/><Relationship Id="rId136" Type="http://schemas.openxmlformats.org/officeDocument/2006/relationships/image" Target="../media/image136.jpeg"/><Relationship Id="rId157" Type="http://schemas.openxmlformats.org/officeDocument/2006/relationships/image" Target="../media/image157.jpeg"/><Relationship Id="rId178" Type="http://schemas.openxmlformats.org/officeDocument/2006/relationships/image" Target="../media/image178.jpeg"/><Relationship Id="rId61" Type="http://schemas.openxmlformats.org/officeDocument/2006/relationships/image" Target="../media/image61.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jpeg"/><Relationship Id="rId19" Type="http://schemas.openxmlformats.org/officeDocument/2006/relationships/image" Target="../media/image19.png"/><Relationship Id="rId224" Type="http://schemas.openxmlformats.org/officeDocument/2006/relationships/image" Target="../media/image224.jpe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jpeg"/><Relationship Id="rId147" Type="http://schemas.openxmlformats.org/officeDocument/2006/relationships/image" Target="../media/image147.jpeg"/><Relationship Id="rId168" Type="http://schemas.openxmlformats.org/officeDocument/2006/relationships/image" Target="../media/image16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jpeg"/><Relationship Id="rId189" Type="http://schemas.openxmlformats.org/officeDocument/2006/relationships/image" Target="../media/image189.jpeg"/><Relationship Id="rId3" Type="http://schemas.openxmlformats.org/officeDocument/2006/relationships/image" Target="../media/image3.png"/><Relationship Id="rId214" Type="http://schemas.openxmlformats.org/officeDocument/2006/relationships/image" Target="../media/image214.jpeg"/><Relationship Id="rId235" Type="http://schemas.openxmlformats.org/officeDocument/2006/relationships/image" Target="../media/image235.jpeg"/><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pn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png"/><Relationship Id="rId179" Type="http://schemas.openxmlformats.org/officeDocument/2006/relationships/image" Target="../media/image179.jpeg"/></Relationships>
</file>

<file path=xl/drawings/drawing1.xml><?xml version="1.0" encoding="utf-8"?>
<xdr:wsDr xmlns:xdr="http://schemas.openxmlformats.org/drawingml/2006/spreadsheetDrawing" xmlns:a="http://schemas.openxmlformats.org/drawingml/2006/main">
  <xdr:twoCellAnchor editAs="oneCell">
    <xdr:from>
      <xdr:col>3</xdr:col>
      <xdr:colOff>641350</xdr:colOff>
      <xdr:row>19</xdr:row>
      <xdr:rowOff>120650</xdr:rowOff>
    </xdr:from>
    <xdr:to>
      <xdr:col>3</xdr:col>
      <xdr:colOff>2236123</xdr:colOff>
      <xdr:row>19</xdr:row>
      <xdr:rowOff>1402013</xdr:rowOff>
    </xdr:to>
    <xdr:pic>
      <xdr:nvPicPr>
        <xdr:cNvPr id="2" name="Picture 1">
          <a:extLst>
            <a:ext uri="{FF2B5EF4-FFF2-40B4-BE49-F238E27FC236}">
              <a16:creationId xmlns:a16="http://schemas.microsoft.com/office/drawing/2014/main" id="{B9DE2333-54CF-401B-A78A-96A06D52F13D}"/>
            </a:ext>
          </a:extLst>
        </xdr:cNvPr>
        <xdr:cNvPicPr>
          <a:picLocks noChangeAspect="1"/>
        </xdr:cNvPicPr>
      </xdr:nvPicPr>
      <xdr:blipFill>
        <a:blip xmlns:r="http://schemas.openxmlformats.org/officeDocument/2006/relationships" r:embed="rId1"/>
        <a:stretch>
          <a:fillRect/>
        </a:stretch>
      </xdr:blipFill>
      <xdr:spPr>
        <a:xfrm>
          <a:off x="7680325" y="9798050"/>
          <a:ext cx="1594773" cy="1281363"/>
        </a:xfrm>
        <a:prstGeom prst="rect">
          <a:avLst/>
        </a:prstGeom>
      </xdr:spPr>
    </xdr:pic>
    <xdr:clientData/>
  </xdr:twoCellAnchor>
  <xdr:twoCellAnchor editAs="oneCell">
    <xdr:from>
      <xdr:col>3</xdr:col>
      <xdr:colOff>387350</xdr:colOff>
      <xdr:row>20</xdr:row>
      <xdr:rowOff>76200</xdr:rowOff>
    </xdr:from>
    <xdr:to>
      <xdr:col>3</xdr:col>
      <xdr:colOff>2501752</xdr:colOff>
      <xdr:row>20</xdr:row>
      <xdr:rowOff>1400587</xdr:rowOff>
    </xdr:to>
    <xdr:pic>
      <xdr:nvPicPr>
        <xdr:cNvPr id="3" name="Picture 2">
          <a:extLst>
            <a:ext uri="{FF2B5EF4-FFF2-40B4-BE49-F238E27FC236}">
              <a16:creationId xmlns:a16="http://schemas.microsoft.com/office/drawing/2014/main" id="{2470DC42-0368-4977-94D9-354487DEC4A2}"/>
            </a:ext>
          </a:extLst>
        </xdr:cNvPr>
        <xdr:cNvPicPr>
          <a:picLocks noChangeAspect="1"/>
        </xdr:cNvPicPr>
      </xdr:nvPicPr>
      <xdr:blipFill>
        <a:blip xmlns:r="http://schemas.openxmlformats.org/officeDocument/2006/relationships" r:embed="rId2"/>
        <a:stretch>
          <a:fillRect/>
        </a:stretch>
      </xdr:blipFill>
      <xdr:spPr>
        <a:xfrm>
          <a:off x="7426325" y="11772900"/>
          <a:ext cx="2114402" cy="1324387"/>
        </a:xfrm>
        <a:prstGeom prst="rect">
          <a:avLst/>
        </a:prstGeom>
      </xdr:spPr>
    </xdr:pic>
    <xdr:clientData fLocksWithSheet="0"/>
  </xdr:twoCellAnchor>
  <xdr:twoCellAnchor editAs="oneCell">
    <xdr:from>
      <xdr:col>3</xdr:col>
      <xdr:colOff>577850</xdr:colOff>
      <xdr:row>21</xdr:row>
      <xdr:rowOff>95250</xdr:rowOff>
    </xdr:from>
    <xdr:to>
      <xdr:col>3</xdr:col>
      <xdr:colOff>2246746</xdr:colOff>
      <xdr:row>21</xdr:row>
      <xdr:rowOff>1200664</xdr:rowOff>
    </xdr:to>
    <xdr:pic>
      <xdr:nvPicPr>
        <xdr:cNvPr id="4" name="Picture 3">
          <a:extLst>
            <a:ext uri="{FF2B5EF4-FFF2-40B4-BE49-F238E27FC236}">
              <a16:creationId xmlns:a16="http://schemas.microsoft.com/office/drawing/2014/main" id="{397962F7-6433-44E5-8712-396839A306CE}"/>
            </a:ext>
          </a:extLst>
        </xdr:cNvPr>
        <xdr:cNvPicPr>
          <a:picLocks noChangeAspect="1"/>
        </xdr:cNvPicPr>
      </xdr:nvPicPr>
      <xdr:blipFill>
        <a:blip xmlns:r="http://schemas.openxmlformats.org/officeDocument/2006/relationships" r:embed="rId3"/>
        <a:stretch>
          <a:fillRect/>
        </a:stretch>
      </xdr:blipFill>
      <xdr:spPr>
        <a:xfrm>
          <a:off x="7616825" y="13249275"/>
          <a:ext cx="1668896" cy="1105414"/>
        </a:xfrm>
        <a:prstGeom prst="rect">
          <a:avLst/>
        </a:prstGeom>
      </xdr:spPr>
    </xdr:pic>
    <xdr:clientData/>
  </xdr:twoCellAnchor>
  <xdr:twoCellAnchor editAs="oneCell">
    <xdr:from>
      <xdr:col>3</xdr:col>
      <xdr:colOff>846792</xdr:colOff>
      <xdr:row>22</xdr:row>
      <xdr:rowOff>142688</xdr:rowOff>
    </xdr:from>
    <xdr:to>
      <xdr:col>3</xdr:col>
      <xdr:colOff>2315366</xdr:colOff>
      <xdr:row>22</xdr:row>
      <xdr:rowOff>778977</xdr:rowOff>
    </xdr:to>
    <xdr:pic>
      <xdr:nvPicPr>
        <xdr:cNvPr id="5" name="Picture 4">
          <a:extLst>
            <a:ext uri="{FF2B5EF4-FFF2-40B4-BE49-F238E27FC236}">
              <a16:creationId xmlns:a16="http://schemas.microsoft.com/office/drawing/2014/main" id="{FD270244-F6AA-4A9B-95E3-790106DAC7E1}"/>
            </a:ext>
          </a:extLst>
        </xdr:cNvPr>
        <xdr:cNvPicPr>
          <a:picLocks noChangeAspect="1"/>
        </xdr:cNvPicPr>
      </xdr:nvPicPr>
      <xdr:blipFill>
        <a:blip xmlns:r="http://schemas.openxmlformats.org/officeDocument/2006/relationships" r:embed="rId4"/>
        <a:stretch>
          <a:fillRect/>
        </a:stretch>
      </xdr:blipFill>
      <xdr:spPr>
        <a:xfrm>
          <a:off x="7885767" y="14620688"/>
          <a:ext cx="1468574" cy="636289"/>
        </a:xfrm>
        <a:prstGeom prst="rect">
          <a:avLst/>
        </a:prstGeom>
      </xdr:spPr>
    </xdr:pic>
    <xdr:clientData/>
  </xdr:twoCellAnchor>
  <xdr:twoCellAnchor editAs="oneCell">
    <xdr:from>
      <xdr:col>3</xdr:col>
      <xdr:colOff>674967</xdr:colOff>
      <xdr:row>23</xdr:row>
      <xdr:rowOff>25773</xdr:rowOff>
    </xdr:from>
    <xdr:to>
      <xdr:col>3</xdr:col>
      <xdr:colOff>2084181</xdr:colOff>
      <xdr:row>23</xdr:row>
      <xdr:rowOff>834020</xdr:rowOff>
    </xdr:to>
    <xdr:pic>
      <xdr:nvPicPr>
        <xdr:cNvPr id="6" name="Picture 5">
          <a:extLst>
            <a:ext uri="{FF2B5EF4-FFF2-40B4-BE49-F238E27FC236}">
              <a16:creationId xmlns:a16="http://schemas.microsoft.com/office/drawing/2014/main" id="{F46DF184-5A5C-43E9-81CD-FAE3BB8F823C}"/>
            </a:ext>
          </a:extLst>
        </xdr:cNvPr>
        <xdr:cNvPicPr>
          <a:picLocks noChangeAspect="1"/>
        </xdr:cNvPicPr>
      </xdr:nvPicPr>
      <xdr:blipFill rotWithShape="1">
        <a:blip xmlns:r="http://schemas.openxmlformats.org/officeDocument/2006/relationships" r:embed="rId5"/>
        <a:srcRect r="4013"/>
        <a:stretch/>
      </xdr:blipFill>
      <xdr:spPr>
        <a:xfrm>
          <a:off x="7713942" y="15532473"/>
          <a:ext cx="1409214" cy="808247"/>
        </a:xfrm>
        <a:prstGeom prst="rect">
          <a:avLst/>
        </a:prstGeom>
      </xdr:spPr>
    </xdr:pic>
    <xdr:clientData/>
  </xdr:twoCellAnchor>
  <xdr:twoCellAnchor editAs="oneCell">
    <xdr:from>
      <xdr:col>3</xdr:col>
      <xdr:colOff>949885</xdr:colOff>
      <xdr:row>24</xdr:row>
      <xdr:rowOff>0</xdr:rowOff>
    </xdr:from>
    <xdr:to>
      <xdr:col>3</xdr:col>
      <xdr:colOff>1786106</xdr:colOff>
      <xdr:row>25</xdr:row>
      <xdr:rowOff>150915</xdr:rowOff>
    </xdr:to>
    <xdr:pic>
      <xdr:nvPicPr>
        <xdr:cNvPr id="7" name="Picture 6">
          <a:extLst>
            <a:ext uri="{FF2B5EF4-FFF2-40B4-BE49-F238E27FC236}">
              <a16:creationId xmlns:a16="http://schemas.microsoft.com/office/drawing/2014/main" id="{1D231996-05C3-4BB1-934F-E3740F4175C2}"/>
            </a:ext>
          </a:extLst>
        </xdr:cNvPr>
        <xdr:cNvPicPr>
          <a:picLocks noChangeAspect="1"/>
        </xdr:cNvPicPr>
      </xdr:nvPicPr>
      <xdr:blipFill>
        <a:blip xmlns:r="http://schemas.openxmlformats.org/officeDocument/2006/relationships" r:embed="rId6"/>
        <a:stretch>
          <a:fillRect/>
        </a:stretch>
      </xdr:blipFill>
      <xdr:spPr>
        <a:xfrm>
          <a:off x="7988860" y="16392525"/>
          <a:ext cx="836221" cy="1217715"/>
        </a:xfrm>
        <a:prstGeom prst="rect">
          <a:avLst/>
        </a:prstGeom>
      </xdr:spPr>
    </xdr:pic>
    <xdr:clientData/>
  </xdr:twoCellAnchor>
  <xdr:twoCellAnchor editAs="oneCell">
    <xdr:from>
      <xdr:col>3</xdr:col>
      <xdr:colOff>646206</xdr:colOff>
      <xdr:row>24</xdr:row>
      <xdr:rowOff>107950</xdr:rowOff>
    </xdr:from>
    <xdr:to>
      <xdr:col>3</xdr:col>
      <xdr:colOff>2412926</xdr:colOff>
      <xdr:row>24</xdr:row>
      <xdr:rowOff>851864</xdr:rowOff>
    </xdr:to>
    <xdr:pic>
      <xdr:nvPicPr>
        <xdr:cNvPr id="8" name="Picture 7">
          <a:extLst>
            <a:ext uri="{FF2B5EF4-FFF2-40B4-BE49-F238E27FC236}">
              <a16:creationId xmlns:a16="http://schemas.microsoft.com/office/drawing/2014/main" id="{4B384935-6ABA-4167-B116-74DEE28E8E7F}"/>
            </a:ext>
          </a:extLst>
        </xdr:cNvPr>
        <xdr:cNvPicPr>
          <a:picLocks noChangeAspect="1"/>
        </xdr:cNvPicPr>
      </xdr:nvPicPr>
      <xdr:blipFill>
        <a:blip xmlns:r="http://schemas.openxmlformats.org/officeDocument/2006/relationships" r:embed="rId7"/>
        <a:stretch>
          <a:fillRect/>
        </a:stretch>
      </xdr:blipFill>
      <xdr:spPr>
        <a:xfrm>
          <a:off x="7685181" y="16500475"/>
          <a:ext cx="1766720" cy="743914"/>
        </a:xfrm>
        <a:prstGeom prst="rect">
          <a:avLst/>
        </a:prstGeom>
      </xdr:spPr>
    </xdr:pic>
    <xdr:clientData/>
  </xdr:twoCellAnchor>
  <xdr:twoCellAnchor editAs="oneCell">
    <xdr:from>
      <xdr:col>3</xdr:col>
      <xdr:colOff>1048976</xdr:colOff>
      <xdr:row>25</xdr:row>
      <xdr:rowOff>33618</xdr:rowOff>
    </xdr:from>
    <xdr:to>
      <xdr:col>3</xdr:col>
      <xdr:colOff>1944780</xdr:colOff>
      <xdr:row>25</xdr:row>
      <xdr:rowOff>1271308</xdr:rowOff>
    </xdr:to>
    <xdr:pic>
      <xdr:nvPicPr>
        <xdr:cNvPr id="9" name="Picture 8" descr="Amazon.com : BROTOU Extra Large Sports Ball Bag Mesh Socce Ball Bag Heavy  Duty Drawstring Bags Team Work for Holding Basketball, Volleyball,  Baseball, Swimming Gear with Shoulder Strap (24” x 36”) :">
          <a:extLst>
            <a:ext uri="{FF2B5EF4-FFF2-40B4-BE49-F238E27FC236}">
              <a16:creationId xmlns:a16="http://schemas.microsoft.com/office/drawing/2014/main" id="{C3ABFF68-C5AA-403F-8DB3-585509F1186B}"/>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087951" y="17492943"/>
          <a:ext cx="895804" cy="12376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1009650</xdr:colOff>
      <xdr:row>26</xdr:row>
      <xdr:rowOff>88900</xdr:rowOff>
    </xdr:from>
    <xdr:to>
      <xdr:col>3</xdr:col>
      <xdr:colOff>2076205</xdr:colOff>
      <xdr:row>26</xdr:row>
      <xdr:rowOff>855073</xdr:rowOff>
    </xdr:to>
    <xdr:pic>
      <xdr:nvPicPr>
        <xdr:cNvPr id="10" name="Picture 9">
          <a:extLst>
            <a:ext uri="{FF2B5EF4-FFF2-40B4-BE49-F238E27FC236}">
              <a16:creationId xmlns:a16="http://schemas.microsoft.com/office/drawing/2014/main" id="{1319EFCC-F8F8-4761-9615-CA8C5B64F8DA}"/>
            </a:ext>
          </a:extLst>
        </xdr:cNvPr>
        <xdr:cNvPicPr>
          <a:picLocks noChangeAspect="1"/>
        </xdr:cNvPicPr>
      </xdr:nvPicPr>
      <xdr:blipFill>
        <a:blip xmlns:r="http://schemas.openxmlformats.org/officeDocument/2006/relationships" r:embed="rId9"/>
        <a:stretch>
          <a:fillRect/>
        </a:stretch>
      </xdr:blipFill>
      <xdr:spPr>
        <a:xfrm>
          <a:off x="8048625" y="18919825"/>
          <a:ext cx="1066555" cy="766173"/>
        </a:xfrm>
        <a:prstGeom prst="rect">
          <a:avLst/>
        </a:prstGeom>
      </xdr:spPr>
    </xdr:pic>
    <xdr:clientData/>
  </xdr:twoCellAnchor>
  <xdr:twoCellAnchor editAs="oneCell">
    <xdr:from>
      <xdr:col>3</xdr:col>
      <xdr:colOff>949139</xdr:colOff>
      <xdr:row>27</xdr:row>
      <xdr:rowOff>86659</xdr:rowOff>
    </xdr:from>
    <xdr:to>
      <xdr:col>3</xdr:col>
      <xdr:colOff>2184304</xdr:colOff>
      <xdr:row>27</xdr:row>
      <xdr:rowOff>1006389</xdr:rowOff>
    </xdr:to>
    <xdr:pic>
      <xdr:nvPicPr>
        <xdr:cNvPr id="11" name="Picture 10">
          <a:extLst>
            <a:ext uri="{FF2B5EF4-FFF2-40B4-BE49-F238E27FC236}">
              <a16:creationId xmlns:a16="http://schemas.microsoft.com/office/drawing/2014/main" id="{3F576FC1-2159-4170-AF25-5C37ADBF5D0E}"/>
            </a:ext>
          </a:extLst>
        </xdr:cNvPr>
        <xdr:cNvPicPr>
          <a:picLocks noChangeAspect="1"/>
        </xdr:cNvPicPr>
      </xdr:nvPicPr>
      <xdr:blipFill>
        <a:blip xmlns:r="http://schemas.openxmlformats.org/officeDocument/2006/relationships" r:embed="rId10"/>
        <a:stretch>
          <a:fillRect/>
        </a:stretch>
      </xdr:blipFill>
      <xdr:spPr>
        <a:xfrm>
          <a:off x="7988114" y="19889134"/>
          <a:ext cx="1235165" cy="919730"/>
        </a:xfrm>
        <a:prstGeom prst="rect">
          <a:avLst/>
        </a:prstGeom>
      </xdr:spPr>
    </xdr:pic>
    <xdr:clientData/>
  </xdr:twoCellAnchor>
  <xdr:twoCellAnchor editAs="oneCell">
    <xdr:from>
      <xdr:col>3</xdr:col>
      <xdr:colOff>654050</xdr:colOff>
      <xdr:row>28</xdr:row>
      <xdr:rowOff>90020</xdr:rowOff>
    </xdr:from>
    <xdr:to>
      <xdr:col>3</xdr:col>
      <xdr:colOff>2484120</xdr:colOff>
      <xdr:row>28</xdr:row>
      <xdr:rowOff>1105277</xdr:rowOff>
    </xdr:to>
    <xdr:pic>
      <xdr:nvPicPr>
        <xdr:cNvPr id="12" name="Picture 11">
          <a:extLst>
            <a:ext uri="{FF2B5EF4-FFF2-40B4-BE49-F238E27FC236}">
              <a16:creationId xmlns:a16="http://schemas.microsoft.com/office/drawing/2014/main" id="{448720CA-5981-4849-A511-F33893D6E438}"/>
            </a:ext>
          </a:extLst>
        </xdr:cNvPr>
        <xdr:cNvPicPr>
          <a:picLocks noChangeAspect="1"/>
        </xdr:cNvPicPr>
      </xdr:nvPicPr>
      <xdr:blipFill>
        <a:blip xmlns:r="http://schemas.openxmlformats.org/officeDocument/2006/relationships" r:embed="rId11"/>
        <a:stretch>
          <a:fillRect/>
        </a:stretch>
      </xdr:blipFill>
      <xdr:spPr>
        <a:xfrm>
          <a:off x="7693025" y="20940245"/>
          <a:ext cx="1830070" cy="1015257"/>
        </a:xfrm>
        <a:prstGeom prst="rect">
          <a:avLst/>
        </a:prstGeom>
      </xdr:spPr>
    </xdr:pic>
    <xdr:clientData/>
  </xdr:twoCellAnchor>
  <xdr:twoCellAnchor editAs="oneCell">
    <xdr:from>
      <xdr:col>3</xdr:col>
      <xdr:colOff>945403</xdr:colOff>
      <xdr:row>29</xdr:row>
      <xdr:rowOff>49306</xdr:rowOff>
    </xdr:from>
    <xdr:to>
      <xdr:col>3</xdr:col>
      <xdr:colOff>1979001</xdr:colOff>
      <xdr:row>30</xdr:row>
      <xdr:rowOff>4958</xdr:rowOff>
    </xdr:to>
    <xdr:pic>
      <xdr:nvPicPr>
        <xdr:cNvPr id="13" name="Picture 12">
          <a:extLst>
            <a:ext uri="{FF2B5EF4-FFF2-40B4-BE49-F238E27FC236}">
              <a16:creationId xmlns:a16="http://schemas.microsoft.com/office/drawing/2014/main" id="{D2839708-45CB-440A-918E-3F2A7C7B763E}"/>
            </a:ext>
          </a:extLst>
        </xdr:cNvPr>
        <xdr:cNvPicPr>
          <a:picLocks noChangeAspect="1"/>
        </xdr:cNvPicPr>
      </xdr:nvPicPr>
      <xdr:blipFill>
        <a:blip xmlns:r="http://schemas.openxmlformats.org/officeDocument/2006/relationships" r:embed="rId12"/>
        <a:stretch>
          <a:fillRect/>
        </a:stretch>
      </xdr:blipFill>
      <xdr:spPr>
        <a:xfrm>
          <a:off x="7984378" y="22099681"/>
          <a:ext cx="1033598" cy="1003402"/>
        </a:xfrm>
        <a:prstGeom prst="rect">
          <a:avLst/>
        </a:prstGeom>
      </xdr:spPr>
    </xdr:pic>
    <xdr:clientData/>
  </xdr:twoCellAnchor>
  <xdr:twoCellAnchor editAs="oneCell">
    <xdr:from>
      <xdr:col>3</xdr:col>
      <xdr:colOff>804583</xdr:colOff>
      <xdr:row>30</xdr:row>
      <xdr:rowOff>87780</xdr:rowOff>
    </xdr:from>
    <xdr:to>
      <xdr:col>3</xdr:col>
      <xdr:colOff>1983199</xdr:colOff>
      <xdr:row>30</xdr:row>
      <xdr:rowOff>1131794</xdr:rowOff>
    </xdr:to>
    <xdr:pic>
      <xdr:nvPicPr>
        <xdr:cNvPr id="14" name="Picture 13">
          <a:extLst>
            <a:ext uri="{FF2B5EF4-FFF2-40B4-BE49-F238E27FC236}">
              <a16:creationId xmlns:a16="http://schemas.microsoft.com/office/drawing/2014/main" id="{161D40E8-FEBB-4254-A841-892CB51FB674}"/>
            </a:ext>
          </a:extLst>
        </xdr:cNvPr>
        <xdr:cNvPicPr>
          <a:picLocks noChangeAspect="1"/>
        </xdr:cNvPicPr>
      </xdr:nvPicPr>
      <xdr:blipFill rotWithShape="1">
        <a:blip xmlns:r="http://schemas.openxmlformats.org/officeDocument/2006/relationships" r:embed="rId13"/>
        <a:srcRect t="6607" r="631"/>
        <a:stretch/>
      </xdr:blipFill>
      <xdr:spPr>
        <a:xfrm>
          <a:off x="7843558" y="23185905"/>
          <a:ext cx="1178616" cy="1044014"/>
        </a:xfrm>
        <a:prstGeom prst="rect">
          <a:avLst/>
        </a:prstGeom>
      </xdr:spPr>
    </xdr:pic>
    <xdr:clientData/>
  </xdr:twoCellAnchor>
  <xdr:twoCellAnchor editAs="oneCell">
    <xdr:from>
      <xdr:col>3</xdr:col>
      <xdr:colOff>986865</xdr:colOff>
      <xdr:row>31</xdr:row>
      <xdr:rowOff>69850</xdr:rowOff>
    </xdr:from>
    <xdr:to>
      <xdr:col>3</xdr:col>
      <xdr:colOff>1941354</xdr:colOff>
      <xdr:row>31</xdr:row>
      <xdr:rowOff>1354777</xdr:rowOff>
    </xdr:to>
    <xdr:pic>
      <xdr:nvPicPr>
        <xdr:cNvPr id="15" name="Picture 14">
          <a:extLst>
            <a:ext uri="{FF2B5EF4-FFF2-40B4-BE49-F238E27FC236}">
              <a16:creationId xmlns:a16="http://schemas.microsoft.com/office/drawing/2014/main" id="{7286EE8B-4B5B-46BE-AFDB-496A5C54FF6A}"/>
            </a:ext>
          </a:extLst>
        </xdr:cNvPr>
        <xdr:cNvPicPr>
          <a:picLocks noChangeAspect="1"/>
        </xdr:cNvPicPr>
      </xdr:nvPicPr>
      <xdr:blipFill>
        <a:blip xmlns:r="http://schemas.openxmlformats.org/officeDocument/2006/relationships" r:embed="rId14"/>
        <a:stretch>
          <a:fillRect/>
        </a:stretch>
      </xdr:blipFill>
      <xdr:spPr>
        <a:xfrm>
          <a:off x="8025840" y="24368125"/>
          <a:ext cx="954489" cy="1284927"/>
        </a:xfrm>
        <a:prstGeom prst="rect">
          <a:avLst/>
        </a:prstGeom>
      </xdr:spPr>
    </xdr:pic>
    <xdr:clientData/>
  </xdr:twoCellAnchor>
  <xdr:twoCellAnchor editAs="oneCell">
    <xdr:from>
      <xdr:col>3</xdr:col>
      <xdr:colOff>778809</xdr:colOff>
      <xdr:row>32</xdr:row>
      <xdr:rowOff>20918</xdr:rowOff>
    </xdr:from>
    <xdr:to>
      <xdr:col>3</xdr:col>
      <xdr:colOff>2133717</xdr:colOff>
      <xdr:row>32</xdr:row>
      <xdr:rowOff>1081312</xdr:rowOff>
    </xdr:to>
    <xdr:pic>
      <xdr:nvPicPr>
        <xdr:cNvPr id="16" name="Picture 15">
          <a:extLst>
            <a:ext uri="{FF2B5EF4-FFF2-40B4-BE49-F238E27FC236}">
              <a16:creationId xmlns:a16="http://schemas.microsoft.com/office/drawing/2014/main" id="{2B84C8B1-C05A-4DDA-99EF-D46DD6D4CADA}"/>
            </a:ext>
          </a:extLst>
        </xdr:cNvPr>
        <xdr:cNvPicPr>
          <a:picLocks noChangeAspect="1"/>
        </xdr:cNvPicPr>
      </xdr:nvPicPr>
      <xdr:blipFill>
        <a:blip xmlns:r="http://schemas.openxmlformats.org/officeDocument/2006/relationships" r:embed="rId15"/>
        <a:stretch>
          <a:fillRect/>
        </a:stretch>
      </xdr:blipFill>
      <xdr:spPr>
        <a:xfrm>
          <a:off x="7817784" y="25786043"/>
          <a:ext cx="1354908" cy="1060394"/>
        </a:xfrm>
        <a:prstGeom prst="rect">
          <a:avLst/>
        </a:prstGeom>
      </xdr:spPr>
    </xdr:pic>
    <xdr:clientData/>
  </xdr:twoCellAnchor>
  <xdr:twoCellAnchor editAs="oneCell">
    <xdr:from>
      <xdr:col>3</xdr:col>
      <xdr:colOff>471394</xdr:colOff>
      <xdr:row>33</xdr:row>
      <xdr:rowOff>147917</xdr:rowOff>
    </xdr:from>
    <xdr:to>
      <xdr:col>3</xdr:col>
      <xdr:colOff>2639013</xdr:colOff>
      <xdr:row>33</xdr:row>
      <xdr:rowOff>1967170</xdr:rowOff>
    </xdr:to>
    <xdr:pic>
      <xdr:nvPicPr>
        <xdr:cNvPr id="17" name="Picture 16">
          <a:extLst>
            <a:ext uri="{FF2B5EF4-FFF2-40B4-BE49-F238E27FC236}">
              <a16:creationId xmlns:a16="http://schemas.microsoft.com/office/drawing/2014/main" id="{FD330DB5-E50A-42BB-9988-2FE9B66CF6A7}"/>
            </a:ext>
          </a:extLst>
        </xdr:cNvPr>
        <xdr:cNvPicPr>
          <a:picLocks noChangeAspect="1"/>
        </xdr:cNvPicPr>
      </xdr:nvPicPr>
      <xdr:blipFill>
        <a:blip xmlns:r="http://schemas.openxmlformats.org/officeDocument/2006/relationships" r:embed="rId16"/>
        <a:stretch>
          <a:fillRect/>
        </a:stretch>
      </xdr:blipFill>
      <xdr:spPr>
        <a:xfrm>
          <a:off x="7510369" y="27113192"/>
          <a:ext cx="2167619" cy="1819253"/>
        </a:xfrm>
        <a:prstGeom prst="rect">
          <a:avLst/>
        </a:prstGeom>
      </xdr:spPr>
    </xdr:pic>
    <xdr:clientData/>
  </xdr:twoCellAnchor>
  <xdr:twoCellAnchor editAs="oneCell">
    <xdr:from>
      <xdr:col>3</xdr:col>
      <xdr:colOff>1140356</xdr:colOff>
      <xdr:row>34</xdr:row>
      <xdr:rowOff>67519</xdr:rowOff>
    </xdr:from>
    <xdr:to>
      <xdr:col>3</xdr:col>
      <xdr:colOff>1949263</xdr:colOff>
      <xdr:row>34</xdr:row>
      <xdr:rowOff>1151964</xdr:rowOff>
    </xdr:to>
    <xdr:pic>
      <xdr:nvPicPr>
        <xdr:cNvPr id="18" name="Picture 17" descr="MX Allplay Cart">
          <a:extLst>
            <a:ext uri="{FF2B5EF4-FFF2-40B4-BE49-F238E27FC236}">
              <a16:creationId xmlns:a16="http://schemas.microsoft.com/office/drawing/2014/main" id="{00C84962-8DF1-4629-83EB-25E239B3E2CB}"/>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179331" y="29033044"/>
          <a:ext cx="808907" cy="1084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785906</xdr:colOff>
      <xdr:row>35</xdr:row>
      <xdr:rowOff>141567</xdr:rowOff>
    </xdr:from>
    <xdr:to>
      <xdr:col>3</xdr:col>
      <xdr:colOff>2215110</xdr:colOff>
      <xdr:row>35</xdr:row>
      <xdr:rowOff>1296268</xdr:rowOff>
    </xdr:to>
    <xdr:pic>
      <xdr:nvPicPr>
        <xdr:cNvPr id="19" name="Picture 18">
          <a:extLst>
            <a:ext uri="{FF2B5EF4-FFF2-40B4-BE49-F238E27FC236}">
              <a16:creationId xmlns:a16="http://schemas.microsoft.com/office/drawing/2014/main" id="{67224003-9B33-4AF7-A8DE-C41BFAEAB752}"/>
            </a:ext>
          </a:extLst>
        </xdr:cNvPr>
        <xdr:cNvPicPr>
          <a:picLocks noChangeAspect="1"/>
        </xdr:cNvPicPr>
      </xdr:nvPicPr>
      <xdr:blipFill>
        <a:blip xmlns:r="http://schemas.openxmlformats.org/officeDocument/2006/relationships" r:embed="rId18"/>
        <a:stretch>
          <a:fillRect/>
        </a:stretch>
      </xdr:blipFill>
      <xdr:spPr>
        <a:xfrm>
          <a:off x="7824881" y="30307242"/>
          <a:ext cx="1429204" cy="1154701"/>
        </a:xfrm>
        <a:prstGeom prst="rect">
          <a:avLst/>
        </a:prstGeom>
      </xdr:spPr>
    </xdr:pic>
    <xdr:clientData/>
  </xdr:twoCellAnchor>
  <xdr:twoCellAnchor editAs="oneCell">
    <xdr:from>
      <xdr:col>3</xdr:col>
      <xdr:colOff>698500</xdr:colOff>
      <xdr:row>37</xdr:row>
      <xdr:rowOff>171450</xdr:rowOff>
    </xdr:from>
    <xdr:to>
      <xdr:col>3</xdr:col>
      <xdr:colOff>2399846</xdr:colOff>
      <xdr:row>37</xdr:row>
      <xdr:rowOff>996457</xdr:rowOff>
    </xdr:to>
    <xdr:pic>
      <xdr:nvPicPr>
        <xdr:cNvPr id="20" name="Picture 19">
          <a:extLst>
            <a:ext uri="{FF2B5EF4-FFF2-40B4-BE49-F238E27FC236}">
              <a16:creationId xmlns:a16="http://schemas.microsoft.com/office/drawing/2014/main" id="{9DC161A8-8C87-44CE-9F24-1B23AD5BFDB0}"/>
            </a:ext>
          </a:extLst>
        </xdr:cNvPr>
        <xdr:cNvPicPr>
          <a:picLocks noChangeAspect="1"/>
        </xdr:cNvPicPr>
      </xdr:nvPicPr>
      <xdr:blipFill>
        <a:blip xmlns:r="http://schemas.openxmlformats.org/officeDocument/2006/relationships" r:embed="rId19"/>
        <a:stretch>
          <a:fillRect/>
        </a:stretch>
      </xdr:blipFill>
      <xdr:spPr>
        <a:xfrm>
          <a:off x="7737475" y="33070800"/>
          <a:ext cx="1701346" cy="825007"/>
        </a:xfrm>
        <a:prstGeom prst="rect">
          <a:avLst/>
        </a:prstGeom>
      </xdr:spPr>
    </xdr:pic>
    <xdr:clientData/>
  </xdr:twoCellAnchor>
  <xdr:twoCellAnchor editAs="oneCell">
    <xdr:from>
      <xdr:col>3</xdr:col>
      <xdr:colOff>918509</xdr:colOff>
      <xdr:row>36</xdr:row>
      <xdr:rowOff>34739</xdr:rowOff>
    </xdr:from>
    <xdr:to>
      <xdr:col>3</xdr:col>
      <xdr:colOff>2026584</xdr:colOff>
      <xdr:row>36</xdr:row>
      <xdr:rowOff>1150472</xdr:rowOff>
    </xdr:to>
    <xdr:pic>
      <xdr:nvPicPr>
        <xdr:cNvPr id="21" name="Picture 20" descr="Pressurized Electric Air Pump Compressor">
          <a:extLst>
            <a:ext uri="{FF2B5EF4-FFF2-40B4-BE49-F238E27FC236}">
              <a16:creationId xmlns:a16="http://schemas.microsoft.com/office/drawing/2014/main" id="{2BF33670-BEDD-43B1-B403-97C6E35AB9B7}"/>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957484" y="31600589"/>
          <a:ext cx="1108075" cy="1115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608589</xdr:colOff>
      <xdr:row>38</xdr:row>
      <xdr:rowOff>22412</xdr:rowOff>
    </xdr:from>
    <xdr:to>
      <xdr:col>3</xdr:col>
      <xdr:colOff>2091433</xdr:colOff>
      <xdr:row>38</xdr:row>
      <xdr:rowOff>1171183</xdr:rowOff>
    </xdr:to>
    <xdr:pic>
      <xdr:nvPicPr>
        <xdr:cNvPr id="22" name="Picture 21">
          <a:extLst>
            <a:ext uri="{FF2B5EF4-FFF2-40B4-BE49-F238E27FC236}">
              <a16:creationId xmlns:a16="http://schemas.microsoft.com/office/drawing/2014/main" id="{38FB0870-21D2-4D8A-9F79-3A4B8689AD2B}"/>
            </a:ext>
          </a:extLst>
        </xdr:cNvPr>
        <xdr:cNvPicPr>
          <a:picLocks noChangeAspect="1"/>
        </xdr:cNvPicPr>
      </xdr:nvPicPr>
      <xdr:blipFill>
        <a:blip xmlns:r="http://schemas.openxmlformats.org/officeDocument/2006/relationships" r:embed="rId21"/>
        <a:stretch>
          <a:fillRect/>
        </a:stretch>
      </xdr:blipFill>
      <xdr:spPr>
        <a:xfrm>
          <a:off x="7647564" y="34102862"/>
          <a:ext cx="1482844" cy="1148771"/>
        </a:xfrm>
        <a:prstGeom prst="rect">
          <a:avLst/>
        </a:prstGeom>
      </xdr:spPr>
    </xdr:pic>
    <xdr:clientData/>
  </xdr:twoCellAnchor>
  <xdr:twoCellAnchor editAs="oneCell">
    <xdr:from>
      <xdr:col>3</xdr:col>
      <xdr:colOff>469900</xdr:colOff>
      <xdr:row>39</xdr:row>
      <xdr:rowOff>146050</xdr:rowOff>
    </xdr:from>
    <xdr:to>
      <xdr:col>3</xdr:col>
      <xdr:colOff>2624822</xdr:colOff>
      <xdr:row>39</xdr:row>
      <xdr:rowOff>1203208</xdr:rowOff>
    </xdr:to>
    <xdr:pic>
      <xdr:nvPicPr>
        <xdr:cNvPr id="23" name="Picture 22">
          <a:extLst>
            <a:ext uri="{FF2B5EF4-FFF2-40B4-BE49-F238E27FC236}">
              <a16:creationId xmlns:a16="http://schemas.microsoft.com/office/drawing/2014/main" id="{958F34F2-EFC8-4272-9743-41AEB7632891}"/>
            </a:ext>
          </a:extLst>
        </xdr:cNvPr>
        <xdr:cNvPicPr>
          <a:picLocks noChangeAspect="1"/>
        </xdr:cNvPicPr>
      </xdr:nvPicPr>
      <xdr:blipFill>
        <a:blip xmlns:r="http://schemas.openxmlformats.org/officeDocument/2006/relationships" r:embed="rId22"/>
        <a:stretch>
          <a:fillRect/>
        </a:stretch>
      </xdr:blipFill>
      <xdr:spPr>
        <a:xfrm>
          <a:off x="7508875" y="35617150"/>
          <a:ext cx="2154922" cy="1057158"/>
        </a:xfrm>
        <a:prstGeom prst="rect">
          <a:avLst/>
        </a:prstGeom>
      </xdr:spPr>
    </xdr:pic>
    <xdr:clientData/>
  </xdr:twoCellAnchor>
  <xdr:twoCellAnchor editAs="oneCell">
    <xdr:from>
      <xdr:col>3</xdr:col>
      <xdr:colOff>584200</xdr:colOff>
      <xdr:row>40</xdr:row>
      <xdr:rowOff>133350</xdr:rowOff>
    </xdr:from>
    <xdr:to>
      <xdr:col>3</xdr:col>
      <xdr:colOff>2739122</xdr:colOff>
      <xdr:row>40</xdr:row>
      <xdr:rowOff>1195550</xdr:rowOff>
    </xdr:to>
    <xdr:pic>
      <xdr:nvPicPr>
        <xdr:cNvPr id="24" name="Picture 23">
          <a:extLst>
            <a:ext uri="{FF2B5EF4-FFF2-40B4-BE49-F238E27FC236}">
              <a16:creationId xmlns:a16="http://schemas.microsoft.com/office/drawing/2014/main" id="{7D353E18-1F0C-40D8-B9C5-39E7A90DC89B}"/>
            </a:ext>
          </a:extLst>
        </xdr:cNvPr>
        <xdr:cNvPicPr>
          <a:picLocks noChangeAspect="1"/>
        </xdr:cNvPicPr>
      </xdr:nvPicPr>
      <xdr:blipFill>
        <a:blip xmlns:r="http://schemas.openxmlformats.org/officeDocument/2006/relationships" r:embed="rId22"/>
        <a:stretch>
          <a:fillRect/>
        </a:stretch>
      </xdr:blipFill>
      <xdr:spPr>
        <a:xfrm>
          <a:off x="7623175" y="37023675"/>
          <a:ext cx="2154922" cy="1062200"/>
        </a:xfrm>
        <a:prstGeom prst="rect">
          <a:avLst/>
        </a:prstGeom>
      </xdr:spPr>
    </xdr:pic>
    <xdr:clientData/>
  </xdr:twoCellAnchor>
  <xdr:twoCellAnchor editAs="oneCell">
    <xdr:from>
      <xdr:col>3</xdr:col>
      <xdr:colOff>952500</xdr:colOff>
      <xdr:row>41</xdr:row>
      <xdr:rowOff>114300</xdr:rowOff>
    </xdr:from>
    <xdr:to>
      <xdr:col>3</xdr:col>
      <xdr:colOff>2024379</xdr:colOff>
      <xdr:row>41</xdr:row>
      <xdr:rowOff>1431699</xdr:rowOff>
    </xdr:to>
    <xdr:pic>
      <xdr:nvPicPr>
        <xdr:cNvPr id="25" name="Picture 24">
          <a:extLst>
            <a:ext uri="{FF2B5EF4-FFF2-40B4-BE49-F238E27FC236}">
              <a16:creationId xmlns:a16="http://schemas.microsoft.com/office/drawing/2014/main" id="{7CA2C16E-6EA8-484D-9500-ABE4E17C77E5}"/>
            </a:ext>
          </a:extLst>
        </xdr:cNvPr>
        <xdr:cNvPicPr>
          <a:picLocks noChangeAspect="1"/>
        </xdr:cNvPicPr>
      </xdr:nvPicPr>
      <xdr:blipFill>
        <a:blip xmlns:r="http://schemas.openxmlformats.org/officeDocument/2006/relationships" r:embed="rId23"/>
        <a:stretch>
          <a:fillRect/>
        </a:stretch>
      </xdr:blipFill>
      <xdr:spPr>
        <a:xfrm>
          <a:off x="7991475" y="38423850"/>
          <a:ext cx="1071879" cy="1317399"/>
        </a:xfrm>
        <a:prstGeom prst="rect">
          <a:avLst/>
        </a:prstGeom>
      </xdr:spPr>
    </xdr:pic>
    <xdr:clientData/>
  </xdr:twoCellAnchor>
  <xdr:twoCellAnchor editAs="oneCell">
    <xdr:from>
      <xdr:col>3</xdr:col>
      <xdr:colOff>717550</xdr:colOff>
      <xdr:row>42</xdr:row>
      <xdr:rowOff>107950</xdr:rowOff>
    </xdr:from>
    <xdr:to>
      <xdr:col>3</xdr:col>
      <xdr:colOff>2508662</xdr:colOff>
      <xdr:row>42</xdr:row>
      <xdr:rowOff>1928484</xdr:rowOff>
    </xdr:to>
    <xdr:pic>
      <xdr:nvPicPr>
        <xdr:cNvPr id="26" name="Picture 25">
          <a:extLst>
            <a:ext uri="{FF2B5EF4-FFF2-40B4-BE49-F238E27FC236}">
              <a16:creationId xmlns:a16="http://schemas.microsoft.com/office/drawing/2014/main" id="{3B1DC8B2-1D8F-4E5F-AB03-6E7E28A39A20}"/>
            </a:ext>
          </a:extLst>
        </xdr:cNvPr>
        <xdr:cNvPicPr>
          <a:picLocks noChangeAspect="1"/>
        </xdr:cNvPicPr>
      </xdr:nvPicPr>
      <xdr:blipFill>
        <a:blip xmlns:r="http://schemas.openxmlformats.org/officeDocument/2006/relationships" r:embed="rId24"/>
        <a:stretch>
          <a:fillRect/>
        </a:stretch>
      </xdr:blipFill>
      <xdr:spPr>
        <a:xfrm>
          <a:off x="7756525" y="40170100"/>
          <a:ext cx="1791112" cy="1820534"/>
        </a:xfrm>
        <a:prstGeom prst="rect">
          <a:avLst/>
        </a:prstGeom>
      </xdr:spPr>
    </xdr:pic>
    <xdr:clientData/>
  </xdr:twoCellAnchor>
  <xdr:twoCellAnchor editAs="oneCell">
    <xdr:from>
      <xdr:col>3</xdr:col>
      <xdr:colOff>774700</xdr:colOff>
      <xdr:row>43</xdr:row>
      <xdr:rowOff>44450</xdr:rowOff>
    </xdr:from>
    <xdr:to>
      <xdr:col>3</xdr:col>
      <xdr:colOff>2430573</xdr:colOff>
      <xdr:row>43</xdr:row>
      <xdr:rowOff>1970942</xdr:rowOff>
    </xdr:to>
    <xdr:pic>
      <xdr:nvPicPr>
        <xdr:cNvPr id="27" name="Picture 26">
          <a:extLst>
            <a:ext uri="{FF2B5EF4-FFF2-40B4-BE49-F238E27FC236}">
              <a16:creationId xmlns:a16="http://schemas.microsoft.com/office/drawing/2014/main" id="{6955A5E1-980F-477D-AC8C-82E66AED3DDB}"/>
            </a:ext>
          </a:extLst>
        </xdr:cNvPr>
        <xdr:cNvPicPr>
          <a:picLocks noChangeAspect="1"/>
        </xdr:cNvPicPr>
      </xdr:nvPicPr>
      <xdr:blipFill>
        <a:blip xmlns:r="http://schemas.openxmlformats.org/officeDocument/2006/relationships" r:embed="rId25"/>
        <a:stretch>
          <a:fillRect/>
        </a:stretch>
      </xdr:blipFill>
      <xdr:spPr>
        <a:xfrm>
          <a:off x="7813675" y="42364025"/>
          <a:ext cx="1655873" cy="1926492"/>
        </a:xfrm>
        <a:prstGeom prst="rect">
          <a:avLst/>
        </a:prstGeom>
      </xdr:spPr>
    </xdr:pic>
    <xdr:clientData/>
  </xdr:twoCellAnchor>
  <xdr:twoCellAnchor editAs="oneCell">
    <xdr:from>
      <xdr:col>3</xdr:col>
      <xdr:colOff>1009650</xdr:colOff>
      <xdr:row>44</xdr:row>
      <xdr:rowOff>141287</xdr:rowOff>
    </xdr:from>
    <xdr:to>
      <xdr:col>3</xdr:col>
      <xdr:colOff>2185987</xdr:colOff>
      <xdr:row>44</xdr:row>
      <xdr:rowOff>1722275</xdr:rowOff>
    </xdr:to>
    <xdr:pic>
      <xdr:nvPicPr>
        <xdr:cNvPr id="28" name="Picture 27">
          <a:extLst>
            <a:ext uri="{FF2B5EF4-FFF2-40B4-BE49-F238E27FC236}">
              <a16:creationId xmlns:a16="http://schemas.microsoft.com/office/drawing/2014/main" id="{C13CE095-0D11-44A5-9FA9-5A2837A30D58}"/>
            </a:ext>
          </a:extLst>
        </xdr:cNvPr>
        <xdr:cNvPicPr>
          <a:picLocks noChangeAspect="1"/>
        </xdr:cNvPicPr>
      </xdr:nvPicPr>
      <xdr:blipFill>
        <a:blip xmlns:r="http://schemas.openxmlformats.org/officeDocument/2006/relationships" r:embed="rId26"/>
        <a:stretch>
          <a:fillRect/>
        </a:stretch>
      </xdr:blipFill>
      <xdr:spPr>
        <a:xfrm>
          <a:off x="8048625" y="44594462"/>
          <a:ext cx="1176337" cy="1580988"/>
        </a:xfrm>
        <a:prstGeom prst="rect">
          <a:avLst/>
        </a:prstGeom>
      </xdr:spPr>
    </xdr:pic>
    <xdr:clientData/>
  </xdr:twoCellAnchor>
  <xdr:twoCellAnchor editAs="oneCell">
    <xdr:from>
      <xdr:col>3</xdr:col>
      <xdr:colOff>1365250</xdr:colOff>
      <xdr:row>45</xdr:row>
      <xdr:rowOff>150814</xdr:rowOff>
    </xdr:from>
    <xdr:to>
      <xdr:col>3</xdr:col>
      <xdr:colOff>1973262</xdr:colOff>
      <xdr:row>45</xdr:row>
      <xdr:rowOff>1348992</xdr:rowOff>
    </xdr:to>
    <xdr:pic>
      <xdr:nvPicPr>
        <xdr:cNvPr id="29" name="Picture 28">
          <a:extLst>
            <a:ext uri="{FF2B5EF4-FFF2-40B4-BE49-F238E27FC236}">
              <a16:creationId xmlns:a16="http://schemas.microsoft.com/office/drawing/2014/main" id="{106AD913-CB5C-4F4C-A06E-F19C880AFCCA}"/>
            </a:ext>
          </a:extLst>
        </xdr:cNvPr>
        <xdr:cNvPicPr>
          <a:picLocks noChangeAspect="1"/>
        </xdr:cNvPicPr>
      </xdr:nvPicPr>
      <xdr:blipFill>
        <a:blip xmlns:r="http://schemas.openxmlformats.org/officeDocument/2006/relationships" r:embed="rId27"/>
        <a:stretch>
          <a:fillRect/>
        </a:stretch>
      </xdr:blipFill>
      <xdr:spPr>
        <a:xfrm>
          <a:off x="8404225" y="46508989"/>
          <a:ext cx="608012" cy="1198178"/>
        </a:xfrm>
        <a:prstGeom prst="rect">
          <a:avLst/>
        </a:prstGeom>
      </xdr:spPr>
    </xdr:pic>
    <xdr:clientData/>
  </xdr:twoCellAnchor>
  <xdr:twoCellAnchor editAs="oneCell">
    <xdr:from>
      <xdr:col>3</xdr:col>
      <xdr:colOff>1206501</xdr:colOff>
      <xdr:row>46</xdr:row>
      <xdr:rowOff>134938</xdr:rowOff>
    </xdr:from>
    <xdr:to>
      <xdr:col>3</xdr:col>
      <xdr:colOff>2179638</xdr:colOff>
      <xdr:row>46</xdr:row>
      <xdr:rowOff>944563</xdr:rowOff>
    </xdr:to>
    <xdr:pic>
      <xdr:nvPicPr>
        <xdr:cNvPr id="30" name="Picture 29">
          <a:extLst>
            <a:ext uri="{FF2B5EF4-FFF2-40B4-BE49-F238E27FC236}">
              <a16:creationId xmlns:a16="http://schemas.microsoft.com/office/drawing/2014/main" id="{5426B3FB-26FD-4676-9F14-4CB787ACD191}"/>
            </a:ext>
          </a:extLst>
        </xdr:cNvPr>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245476" y="48074263"/>
          <a:ext cx="973137"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1277937</xdr:colOff>
      <xdr:row>47</xdr:row>
      <xdr:rowOff>103187</xdr:rowOff>
    </xdr:from>
    <xdr:to>
      <xdr:col>3</xdr:col>
      <xdr:colOff>1957387</xdr:colOff>
      <xdr:row>47</xdr:row>
      <xdr:rowOff>1073005</xdr:rowOff>
    </xdr:to>
    <xdr:pic>
      <xdr:nvPicPr>
        <xdr:cNvPr id="31" name="Picture 30">
          <a:extLst>
            <a:ext uri="{FF2B5EF4-FFF2-40B4-BE49-F238E27FC236}">
              <a16:creationId xmlns:a16="http://schemas.microsoft.com/office/drawing/2014/main" id="{3CF011F7-3039-453B-BC64-D15B71923EC7}"/>
            </a:ext>
          </a:extLst>
        </xdr:cNvPr>
        <xdr:cNvPicPr>
          <a:picLocks noChangeAspect="1"/>
        </xdr:cNvPicPr>
      </xdr:nvPicPr>
      <xdr:blipFill>
        <a:blip xmlns:r="http://schemas.openxmlformats.org/officeDocument/2006/relationships" r:embed="rId29"/>
        <a:stretch>
          <a:fillRect/>
        </a:stretch>
      </xdr:blipFill>
      <xdr:spPr>
        <a:xfrm>
          <a:off x="8316912" y="49576037"/>
          <a:ext cx="679450" cy="969818"/>
        </a:xfrm>
        <a:prstGeom prst="rect">
          <a:avLst/>
        </a:prstGeom>
      </xdr:spPr>
    </xdr:pic>
    <xdr:clientData/>
  </xdr:twoCellAnchor>
  <xdr:twoCellAnchor>
    <xdr:from>
      <xdr:col>3</xdr:col>
      <xdr:colOff>1198563</xdr:colOff>
      <xdr:row>48</xdr:row>
      <xdr:rowOff>166689</xdr:rowOff>
    </xdr:from>
    <xdr:to>
      <xdr:col>3</xdr:col>
      <xdr:colOff>2015981</xdr:colOff>
      <xdr:row>48</xdr:row>
      <xdr:rowOff>990104</xdr:rowOff>
    </xdr:to>
    <xdr:pic>
      <xdr:nvPicPr>
        <xdr:cNvPr id="32" name="Picture 119" descr="Picture 119">
          <a:extLst>
            <a:ext uri="{FF2B5EF4-FFF2-40B4-BE49-F238E27FC236}">
              <a16:creationId xmlns:a16="http://schemas.microsoft.com/office/drawing/2014/main" id="{20FB9879-216C-42DE-8F19-08ECD8C80917}"/>
            </a:ext>
          </a:extLst>
        </xdr:cNvPr>
        <xdr:cNvPicPr>
          <a:picLocks noChangeAspect="1"/>
        </xdr:cNvPicPr>
      </xdr:nvPicPr>
      <xdr:blipFill>
        <a:blip xmlns:r="http://schemas.openxmlformats.org/officeDocument/2006/relationships" r:embed="rId30"/>
        <a:srcRect l="13584" t="32435" r="55042" b="19063"/>
        <a:stretch>
          <a:fillRect/>
        </a:stretch>
      </xdr:blipFill>
      <xdr:spPr>
        <a:xfrm>
          <a:off x="8237538" y="51039714"/>
          <a:ext cx="817418" cy="823415"/>
        </a:xfrm>
        <a:prstGeom prst="rect">
          <a:avLst/>
        </a:prstGeom>
        <a:ln w="12700" cap="flat">
          <a:noFill/>
          <a:miter lim="400000"/>
        </a:ln>
        <a:effectLst/>
      </xdr:spPr>
    </xdr:pic>
    <xdr:clientData/>
  </xdr:twoCellAnchor>
  <xdr:twoCellAnchor>
    <xdr:from>
      <xdr:col>3</xdr:col>
      <xdr:colOff>934290</xdr:colOff>
      <xdr:row>49</xdr:row>
      <xdr:rowOff>237191</xdr:rowOff>
    </xdr:from>
    <xdr:to>
      <xdr:col>3</xdr:col>
      <xdr:colOff>2067154</xdr:colOff>
      <xdr:row>49</xdr:row>
      <xdr:rowOff>1172201</xdr:rowOff>
    </xdr:to>
    <xdr:pic>
      <xdr:nvPicPr>
        <xdr:cNvPr id="33" name="Picture 32" descr="Picture 17">
          <a:extLst>
            <a:ext uri="{FF2B5EF4-FFF2-40B4-BE49-F238E27FC236}">
              <a16:creationId xmlns:a16="http://schemas.microsoft.com/office/drawing/2014/main" id="{41FBE928-493A-47F3-AC50-CC6F5AEF1AA9}"/>
            </a:ext>
          </a:extLst>
        </xdr:cNvPr>
        <xdr:cNvPicPr>
          <a:picLocks noChangeAspect="1"/>
        </xdr:cNvPicPr>
      </xdr:nvPicPr>
      <xdr:blipFill>
        <a:blip xmlns:r="http://schemas.openxmlformats.org/officeDocument/2006/relationships" r:embed="rId31"/>
        <a:stretch>
          <a:fillRect/>
        </a:stretch>
      </xdr:blipFill>
      <xdr:spPr>
        <a:xfrm>
          <a:off x="7973265" y="52377041"/>
          <a:ext cx="1132864" cy="935010"/>
        </a:xfrm>
        <a:prstGeom prst="rect">
          <a:avLst/>
        </a:prstGeom>
        <a:ln w="12700" cap="flat">
          <a:noFill/>
          <a:miter lim="400000"/>
        </a:ln>
        <a:effectLst/>
      </xdr:spPr>
    </xdr:pic>
    <xdr:clientData/>
  </xdr:twoCellAnchor>
  <xdr:twoCellAnchor>
    <xdr:from>
      <xdr:col>3</xdr:col>
      <xdr:colOff>757331</xdr:colOff>
      <xdr:row>50</xdr:row>
      <xdr:rowOff>188633</xdr:rowOff>
    </xdr:from>
    <xdr:to>
      <xdr:col>3</xdr:col>
      <xdr:colOff>2552111</xdr:colOff>
      <xdr:row>50</xdr:row>
      <xdr:rowOff>1624853</xdr:rowOff>
    </xdr:to>
    <xdr:pic>
      <xdr:nvPicPr>
        <xdr:cNvPr id="34" name="Picture 81" descr="Picture 81">
          <a:extLst>
            <a:ext uri="{FF2B5EF4-FFF2-40B4-BE49-F238E27FC236}">
              <a16:creationId xmlns:a16="http://schemas.microsoft.com/office/drawing/2014/main" id="{7919D5D3-B83E-4912-B7E1-0DB9B972F4D8}"/>
            </a:ext>
          </a:extLst>
        </xdr:cNvPr>
        <xdr:cNvPicPr>
          <a:picLocks noChangeAspect="1"/>
        </xdr:cNvPicPr>
      </xdr:nvPicPr>
      <xdr:blipFill>
        <a:blip xmlns:r="http://schemas.openxmlformats.org/officeDocument/2006/relationships" r:embed="rId32"/>
        <a:stretch>
          <a:fillRect/>
        </a:stretch>
      </xdr:blipFill>
      <xdr:spPr>
        <a:xfrm>
          <a:off x="7796306" y="53633408"/>
          <a:ext cx="1794780" cy="1436220"/>
        </a:xfrm>
        <a:prstGeom prst="rect">
          <a:avLst/>
        </a:prstGeom>
        <a:ln w="12700" cap="flat">
          <a:noFill/>
          <a:miter lim="400000"/>
        </a:ln>
        <a:effectLst/>
      </xdr:spPr>
    </xdr:pic>
    <xdr:clientData/>
  </xdr:twoCellAnchor>
  <xdr:twoCellAnchor>
    <xdr:from>
      <xdr:col>3</xdr:col>
      <xdr:colOff>952500</xdr:colOff>
      <xdr:row>51</xdr:row>
      <xdr:rowOff>142875</xdr:rowOff>
    </xdr:from>
    <xdr:to>
      <xdr:col>3</xdr:col>
      <xdr:colOff>2115008</xdr:colOff>
      <xdr:row>51</xdr:row>
      <xdr:rowOff>1154257</xdr:rowOff>
    </xdr:to>
    <xdr:pic>
      <xdr:nvPicPr>
        <xdr:cNvPr id="35" name="Picture 117" descr="Picture 117">
          <a:extLst>
            <a:ext uri="{FF2B5EF4-FFF2-40B4-BE49-F238E27FC236}">
              <a16:creationId xmlns:a16="http://schemas.microsoft.com/office/drawing/2014/main" id="{49A1D2D7-D216-4290-823D-79948A8AF7C4}"/>
            </a:ext>
          </a:extLst>
        </xdr:cNvPr>
        <xdr:cNvPicPr>
          <a:picLocks noChangeAspect="1"/>
        </xdr:cNvPicPr>
      </xdr:nvPicPr>
      <xdr:blipFill rotWithShape="1">
        <a:blip xmlns:r="http://schemas.openxmlformats.org/officeDocument/2006/relationships" r:embed="rId33"/>
        <a:srcRect l="63160" t="24040" r="23449" b="53080"/>
        <a:stretch/>
      </xdr:blipFill>
      <xdr:spPr>
        <a:xfrm>
          <a:off x="7991475" y="55787925"/>
          <a:ext cx="1162508" cy="601807"/>
        </a:xfrm>
        <a:prstGeom prst="rect">
          <a:avLst/>
        </a:prstGeom>
        <a:ln w="12700" cap="flat">
          <a:noFill/>
          <a:miter lim="400000"/>
        </a:ln>
        <a:effectLst/>
      </xdr:spPr>
    </xdr:pic>
    <xdr:clientData/>
  </xdr:twoCellAnchor>
  <xdr:twoCellAnchor>
    <xdr:from>
      <xdr:col>3</xdr:col>
      <xdr:colOff>852581</xdr:colOff>
      <xdr:row>52</xdr:row>
      <xdr:rowOff>90113</xdr:rowOff>
    </xdr:from>
    <xdr:to>
      <xdr:col>3</xdr:col>
      <xdr:colOff>2542836</xdr:colOff>
      <xdr:row>52</xdr:row>
      <xdr:rowOff>978900</xdr:rowOff>
    </xdr:to>
    <xdr:pic>
      <xdr:nvPicPr>
        <xdr:cNvPr id="36" name="Picture 35" descr="Picture 5">
          <a:extLst>
            <a:ext uri="{FF2B5EF4-FFF2-40B4-BE49-F238E27FC236}">
              <a16:creationId xmlns:a16="http://schemas.microsoft.com/office/drawing/2014/main" id="{3CE0AA36-A92F-441C-9561-A9E3106CEE8B}"/>
            </a:ext>
          </a:extLst>
        </xdr:cNvPr>
        <xdr:cNvPicPr>
          <a:picLocks noChangeAspect="1"/>
        </xdr:cNvPicPr>
      </xdr:nvPicPr>
      <xdr:blipFill>
        <a:blip xmlns:r="http://schemas.openxmlformats.org/officeDocument/2006/relationships" r:embed="rId34"/>
        <a:stretch>
          <a:fillRect/>
        </a:stretch>
      </xdr:blipFill>
      <xdr:spPr>
        <a:xfrm>
          <a:off x="7891556" y="56478113"/>
          <a:ext cx="1690255" cy="888787"/>
        </a:xfrm>
        <a:prstGeom prst="rect">
          <a:avLst/>
        </a:prstGeom>
        <a:ln w="12700" cap="flat">
          <a:noFill/>
          <a:miter lim="400000"/>
        </a:ln>
        <a:effectLst/>
      </xdr:spPr>
    </xdr:pic>
    <xdr:clientData/>
  </xdr:twoCellAnchor>
  <xdr:twoCellAnchor>
    <xdr:from>
      <xdr:col>3</xdr:col>
      <xdr:colOff>619125</xdr:colOff>
      <xdr:row>53</xdr:row>
      <xdr:rowOff>285750</xdr:rowOff>
    </xdr:from>
    <xdr:to>
      <xdr:col>3</xdr:col>
      <xdr:colOff>2652573</xdr:colOff>
      <xdr:row>53</xdr:row>
      <xdr:rowOff>1837459</xdr:rowOff>
    </xdr:to>
    <xdr:pic>
      <xdr:nvPicPr>
        <xdr:cNvPr id="37" name="Picture 98" descr="Picture 98">
          <a:extLst>
            <a:ext uri="{FF2B5EF4-FFF2-40B4-BE49-F238E27FC236}">
              <a16:creationId xmlns:a16="http://schemas.microsoft.com/office/drawing/2014/main" id="{BDBAA3FE-9636-4300-A66B-9CF0DE037B70}"/>
            </a:ext>
          </a:extLst>
        </xdr:cNvPr>
        <xdr:cNvPicPr>
          <a:picLocks noChangeAspect="1"/>
        </xdr:cNvPicPr>
      </xdr:nvPicPr>
      <xdr:blipFill>
        <a:blip xmlns:r="http://schemas.openxmlformats.org/officeDocument/2006/relationships" r:embed="rId35"/>
        <a:srcRect l="70493" t="54785" r="15904" b="28723"/>
        <a:stretch>
          <a:fillRect/>
        </a:stretch>
      </xdr:blipFill>
      <xdr:spPr>
        <a:xfrm>
          <a:off x="7658100" y="57692925"/>
          <a:ext cx="2033448" cy="1551709"/>
        </a:xfrm>
        <a:prstGeom prst="rect">
          <a:avLst/>
        </a:prstGeom>
        <a:ln w="12700" cap="flat">
          <a:noFill/>
          <a:miter lim="400000"/>
        </a:ln>
        <a:effectLst/>
      </xdr:spPr>
    </xdr:pic>
    <xdr:clientData/>
  </xdr:twoCellAnchor>
  <xdr:twoCellAnchor>
    <xdr:from>
      <xdr:col>3</xdr:col>
      <xdr:colOff>468313</xdr:colOff>
      <xdr:row>54</xdr:row>
      <xdr:rowOff>381000</xdr:rowOff>
    </xdr:from>
    <xdr:to>
      <xdr:col>3</xdr:col>
      <xdr:colOff>2627420</xdr:colOff>
      <xdr:row>54</xdr:row>
      <xdr:rowOff>1420090</xdr:rowOff>
    </xdr:to>
    <xdr:pic>
      <xdr:nvPicPr>
        <xdr:cNvPr id="38" name="Picture 212" descr="Picture 212">
          <a:extLst>
            <a:ext uri="{FF2B5EF4-FFF2-40B4-BE49-F238E27FC236}">
              <a16:creationId xmlns:a16="http://schemas.microsoft.com/office/drawing/2014/main" id="{BB024D01-1915-48B1-9BFC-168C44DCF0B9}"/>
            </a:ext>
          </a:extLst>
        </xdr:cNvPr>
        <xdr:cNvPicPr>
          <a:picLocks noChangeAspect="1"/>
        </xdr:cNvPicPr>
      </xdr:nvPicPr>
      <xdr:blipFill>
        <a:blip xmlns:r="http://schemas.openxmlformats.org/officeDocument/2006/relationships" r:embed="rId36"/>
        <a:stretch>
          <a:fillRect/>
        </a:stretch>
      </xdr:blipFill>
      <xdr:spPr>
        <a:xfrm>
          <a:off x="7507288" y="60274200"/>
          <a:ext cx="2159107" cy="1039090"/>
        </a:xfrm>
        <a:prstGeom prst="rect">
          <a:avLst/>
        </a:prstGeom>
        <a:ln w="12700" cap="flat">
          <a:noFill/>
          <a:miter lim="400000"/>
        </a:ln>
        <a:effectLst/>
      </xdr:spPr>
    </xdr:pic>
    <xdr:clientData/>
  </xdr:twoCellAnchor>
  <xdr:twoCellAnchor editAs="oneCell">
    <xdr:from>
      <xdr:col>3</xdr:col>
      <xdr:colOff>756864</xdr:colOff>
      <xdr:row>55</xdr:row>
      <xdr:rowOff>134936</xdr:rowOff>
    </xdr:from>
    <xdr:to>
      <xdr:col>3</xdr:col>
      <xdr:colOff>2284039</xdr:colOff>
      <xdr:row>55</xdr:row>
      <xdr:rowOff>1344619</xdr:rowOff>
    </xdr:to>
    <xdr:pic>
      <xdr:nvPicPr>
        <xdr:cNvPr id="39" name="Picture 38">
          <a:extLst>
            <a:ext uri="{FF2B5EF4-FFF2-40B4-BE49-F238E27FC236}">
              <a16:creationId xmlns:a16="http://schemas.microsoft.com/office/drawing/2014/main" id="{3856238F-E03D-4889-9A37-2E37B53F2664}"/>
            </a:ext>
          </a:extLst>
        </xdr:cNvPr>
        <xdr:cNvPicPr>
          <a:picLocks noChangeAspect="1"/>
        </xdr:cNvPicPr>
      </xdr:nvPicPr>
      <xdr:blipFill>
        <a:blip xmlns:r="http://schemas.openxmlformats.org/officeDocument/2006/relationships" r:embed="rId37"/>
        <a:stretch>
          <a:fillRect/>
        </a:stretch>
      </xdr:blipFill>
      <xdr:spPr>
        <a:xfrm>
          <a:off x="7795839" y="62028386"/>
          <a:ext cx="1527175" cy="1209683"/>
        </a:xfrm>
        <a:prstGeom prst="rect">
          <a:avLst/>
        </a:prstGeom>
      </xdr:spPr>
    </xdr:pic>
    <xdr:clientData/>
  </xdr:twoCellAnchor>
  <xdr:twoCellAnchor editAs="oneCell">
    <xdr:from>
      <xdr:col>3</xdr:col>
      <xdr:colOff>706905</xdr:colOff>
      <xdr:row>56</xdr:row>
      <xdr:rowOff>79376</xdr:rowOff>
    </xdr:from>
    <xdr:to>
      <xdr:col>3</xdr:col>
      <xdr:colOff>2329330</xdr:colOff>
      <xdr:row>56</xdr:row>
      <xdr:rowOff>1362107</xdr:rowOff>
    </xdr:to>
    <xdr:pic>
      <xdr:nvPicPr>
        <xdr:cNvPr id="40" name="Picture 39">
          <a:extLst>
            <a:ext uri="{FF2B5EF4-FFF2-40B4-BE49-F238E27FC236}">
              <a16:creationId xmlns:a16="http://schemas.microsoft.com/office/drawing/2014/main" id="{8F8B01DD-CFE8-4A17-A267-AC93DAF26F66}"/>
            </a:ext>
          </a:extLst>
        </xdr:cNvPr>
        <xdr:cNvPicPr>
          <a:picLocks noChangeAspect="1"/>
        </xdr:cNvPicPr>
      </xdr:nvPicPr>
      <xdr:blipFill>
        <a:blip xmlns:r="http://schemas.openxmlformats.org/officeDocument/2006/relationships" r:embed="rId37"/>
        <a:stretch>
          <a:fillRect/>
        </a:stretch>
      </xdr:blipFill>
      <xdr:spPr>
        <a:xfrm>
          <a:off x="7745880" y="63544451"/>
          <a:ext cx="1622425" cy="1282731"/>
        </a:xfrm>
        <a:prstGeom prst="rect">
          <a:avLst/>
        </a:prstGeom>
      </xdr:spPr>
    </xdr:pic>
    <xdr:clientData/>
  </xdr:twoCellAnchor>
  <xdr:twoCellAnchor editAs="oneCell">
    <xdr:from>
      <xdr:col>3</xdr:col>
      <xdr:colOff>746124</xdr:colOff>
      <xdr:row>57</xdr:row>
      <xdr:rowOff>127000</xdr:rowOff>
    </xdr:from>
    <xdr:to>
      <xdr:col>3</xdr:col>
      <xdr:colOff>2384424</xdr:colOff>
      <xdr:row>57</xdr:row>
      <xdr:rowOff>1230109</xdr:rowOff>
    </xdr:to>
    <xdr:pic>
      <xdr:nvPicPr>
        <xdr:cNvPr id="41" name="Picture 40">
          <a:extLst>
            <a:ext uri="{FF2B5EF4-FFF2-40B4-BE49-F238E27FC236}">
              <a16:creationId xmlns:a16="http://schemas.microsoft.com/office/drawing/2014/main" id="{C5367C29-02BD-4B42-88A6-E5C65A8AEAD3}"/>
            </a:ext>
          </a:extLst>
        </xdr:cNvPr>
        <xdr:cNvPicPr>
          <a:picLocks noChangeAspect="1"/>
        </xdr:cNvPicPr>
      </xdr:nvPicPr>
      <xdr:blipFill>
        <a:blip xmlns:r="http://schemas.openxmlformats.org/officeDocument/2006/relationships" r:embed="rId38"/>
        <a:stretch>
          <a:fillRect/>
        </a:stretch>
      </xdr:blipFill>
      <xdr:spPr>
        <a:xfrm>
          <a:off x="7785099" y="65068450"/>
          <a:ext cx="1638300" cy="1103109"/>
        </a:xfrm>
        <a:prstGeom prst="rect">
          <a:avLst/>
        </a:prstGeom>
      </xdr:spPr>
    </xdr:pic>
    <xdr:clientData/>
  </xdr:twoCellAnchor>
  <xdr:twoCellAnchor>
    <xdr:from>
      <xdr:col>3</xdr:col>
      <xdr:colOff>1135530</xdr:colOff>
      <xdr:row>58</xdr:row>
      <xdr:rowOff>39220</xdr:rowOff>
    </xdr:from>
    <xdr:to>
      <xdr:col>3</xdr:col>
      <xdr:colOff>1818155</xdr:colOff>
      <xdr:row>58</xdr:row>
      <xdr:rowOff>1536188</xdr:rowOff>
    </xdr:to>
    <xdr:pic>
      <xdr:nvPicPr>
        <xdr:cNvPr id="42" name="Picture 148" descr="Picture 148">
          <a:extLst>
            <a:ext uri="{FF2B5EF4-FFF2-40B4-BE49-F238E27FC236}">
              <a16:creationId xmlns:a16="http://schemas.microsoft.com/office/drawing/2014/main" id="{08894E53-A70E-445F-B8D6-11ECEA6317DA}"/>
            </a:ext>
          </a:extLst>
        </xdr:cNvPr>
        <xdr:cNvPicPr>
          <a:picLocks noChangeAspect="1"/>
        </xdr:cNvPicPr>
      </xdr:nvPicPr>
      <xdr:blipFill>
        <a:blip xmlns:r="http://schemas.openxmlformats.org/officeDocument/2006/relationships" r:embed="rId39"/>
        <a:stretch>
          <a:fillRect/>
        </a:stretch>
      </xdr:blipFill>
      <xdr:spPr>
        <a:xfrm>
          <a:off x="8174505" y="66314170"/>
          <a:ext cx="682625" cy="1496968"/>
        </a:xfrm>
        <a:prstGeom prst="rect">
          <a:avLst/>
        </a:prstGeom>
        <a:ln w="12700" cap="flat">
          <a:noFill/>
          <a:miter lim="400000"/>
        </a:ln>
        <a:effectLst/>
      </xdr:spPr>
    </xdr:pic>
    <xdr:clientData/>
  </xdr:twoCellAnchor>
  <xdr:twoCellAnchor editAs="oneCell">
    <xdr:from>
      <xdr:col>3</xdr:col>
      <xdr:colOff>1040746</xdr:colOff>
      <xdr:row>59</xdr:row>
      <xdr:rowOff>122797</xdr:rowOff>
    </xdr:from>
    <xdr:to>
      <xdr:col>3</xdr:col>
      <xdr:colOff>2191424</xdr:colOff>
      <xdr:row>59</xdr:row>
      <xdr:rowOff>1046722</xdr:rowOff>
    </xdr:to>
    <xdr:pic>
      <xdr:nvPicPr>
        <xdr:cNvPr id="43" name="Picture 42">
          <a:extLst>
            <a:ext uri="{FF2B5EF4-FFF2-40B4-BE49-F238E27FC236}">
              <a16:creationId xmlns:a16="http://schemas.microsoft.com/office/drawing/2014/main" id="{7542D631-2579-4F0C-9974-E6CE6B0B748D}"/>
            </a:ext>
          </a:extLst>
        </xdr:cNvPr>
        <xdr:cNvPicPr>
          <a:picLocks noChangeAspect="1"/>
        </xdr:cNvPicPr>
      </xdr:nvPicPr>
      <xdr:blipFill>
        <a:blip xmlns:r="http://schemas.openxmlformats.org/officeDocument/2006/relationships" r:embed="rId40"/>
        <a:stretch>
          <a:fillRect/>
        </a:stretch>
      </xdr:blipFill>
      <xdr:spPr>
        <a:xfrm>
          <a:off x="8079721" y="67988422"/>
          <a:ext cx="1150678" cy="923925"/>
        </a:xfrm>
        <a:prstGeom prst="rect">
          <a:avLst/>
        </a:prstGeom>
      </xdr:spPr>
    </xdr:pic>
    <xdr:clientData/>
  </xdr:twoCellAnchor>
  <xdr:twoCellAnchor editAs="oneCell">
    <xdr:from>
      <xdr:col>3</xdr:col>
      <xdr:colOff>1008063</xdr:colOff>
      <xdr:row>60</xdr:row>
      <xdr:rowOff>150812</xdr:rowOff>
    </xdr:from>
    <xdr:to>
      <xdr:col>3</xdr:col>
      <xdr:colOff>2158741</xdr:colOff>
      <xdr:row>60</xdr:row>
      <xdr:rowOff>1074737</xdr:rowOff>
    </xdr:to>
    <xdr:pic>
      <xdr:nvPicPr>
        <xdr:cNvPr id="44" name="Picture 43">
          <a:extLst>
            <a:ext uri="{FF2B5EF4-FFF2-40B4-BE49-F238E27FC236}">
              <a16:creationId xmlns:a16="http://schemas.microsoft.com/office/drawing/2014/main" id="{150A6537-270E-4458-9FDE-AFB470D130BC}"/>
            </a:ext>
          </a:extLst>
        </xdr:cNvPr>
        <xdr:cNvPicPr>
          <a:picLocks noChangeAspect="1"/>
        </xdr:cNvPicPr>
      </xdr:nvPicPr>
      <xdr:blipFill>
        <a:blip xmlns:r="http://schemas.openxmlformats.org/officeDocument/2006/relationships" r:embed="rId40"/>
        <a:stretch>
          <a:fillRect/>
        </a:stretch>
      </xdr:blipFill>
      <xdr:spPr>
        <a:xfrm>
          <a:off x="8047038" y="69216587"/>
          <a:ext cx="1150678" cy="923925"/>
        </a:xfrm>
        <a:prstGeom prst="rect">
          <a:avLst/>
        </a:prstGeom>
      </xdr:spPr>
    </xdr:pic>
    <xdr:clientData/>
  </xdr:twoCellAnchor>
  <xdr:twoCellAnchor>
    <xdr:from>
      <xdr:col>3</xdr:col>
      <xdr:colOff>780677</xdr:colOff>
      <xdr:row>61</xdr:row>
      <xdr:rowOff>140540</xdr:rowOff>
    </xdr:from>
    <xdr:to>
      <xdr:col>3</xdr:col>
      <xdr:colOff>2249259</xdr:colOff>
      <xdr:row>61</xdr:row>
      <xdr:rowOff>834160</xdr:rowOff>
    </xdr:to>
    <xdr:pic>
      <xdr:nvPicPr>
        <xdr:cNvPr id="45" name="Picture 63" descr="Picture 63">
          <a:extLst>
            <a:ext uri="{FF2B5EF4-FFF2-40B4-BE49-F238E27FC236}">
              <a16:creationId xmlns:a16="http://schemas.microsoft.com/office/drawing/2014/main" id="{BB19F404-B6D4-4DA1-A4B1-7594DBD4013B}"/>
            </a:ext>
          </a:extLst>
        </xdr:cNvPr>
        <xdr:cNvPicPr>
          <a:picLocks noChangeAspect="1"/>
        </xdr:cNvPicPr>
      </xdr:nvPicPr>
      <xdr:blipFill>
        <a:blip xmlns:r="http://schemas.openxmlformats.org/officeDocument/2006/relationships" r:embed="rId41"/>
        <a:srcRect t="21467" b="32532"/>
        <a:stretch>
          <a:fillRect/>
        </a:stretch>
      </xdr:blipFill>
      <xdr:spPr>
        <a:xfrm>
          <a:off x="7819652" y="70406465"/>
          <a:ext cx="1468582" cy="693620"/>
        </a:xfrm>
        <a:prstGeom prst="rect">
          <a:avLst/>
        </a:prstGeom>
        <a:ln w="12700" cap="flat">
          <a:noFill/>
          <a:miter lim="400000"/>
        </a:ln>
        <a:effectLst/>
      </xdr:spPr>
    </xdr:pic>
    <xdr:clientData/>
  </xdr:twoCellAnchor>
  <xdr:twoCellAnchor>
    <xdr:from>
      <xdr:col>3</xdr:col>
      <xdr:colOff>531813</xdr:colOff>
      <xdr:row>62</xdr:row>
      <xdr:rowOff>158750</xdr:rowOff>
    </xdr:from>
    <xdr:to>
      <xdr:col>3</xdr:col>
      <xdr:colOff>2448403</xdr:colOff>
      <xdr:row>62</xdr:row>
      <xdr:rowOff>796059</xdr:rowOff>
    </xdr:to>
    <xdr:pic>
      <xdr:nvPicPr>
        <xdr:cNvPr id="46" name="Picture 45" descr="Picture 3">
          <a:extLst>
            <a:ext uri="{FF2B5EF4-FFF2-40B4-BE49-F238E27FC236}">
              <a16:creationId xmlns:a16="http://schemas.microsoft.com/office/drawing/2014/main" id="{47587852-A084-49EC-B021-6377DBB808B3}"/>
            </a:ext>
          </a:extLst>
        </xdr:cNvPr>
        <xdr:cNvPicPr>
          <a:picLocks noChangeAspect="1"/>
        </xdr:cNvPicPr>
      </xdr:nvPicPr>
      <xdr:blipFill>
        <a:blip xmlns:r="http://schemas.openxmlformats.org/officeDocument/2006/relationships" r:embed="rId42"/>
        <a:stretch>
          <a:fillRect/>
        </a:stretch>
      </xdr:blipFill>
      <xdr:spPr>
        <a:xfrm>
          <a:off x="7570788" y="71462900"/>
          <a:ext cx="1916590" cy="637309"/>
        </a:xfrm>
        <a:prstGeom prst="rect">
          <a:avLst/>
        </a:prstGeom>
        <a:ln w="12700" cap="flat">
          <a:noFill/>
          <a:miter lim="400000"/>
        </a:ln>
        <a:effectLst/>
      </xdr:spPr>
    </xdr:pic>
    <xdr:clientData/>
  </xdr:twoCellAnchor>
  <xdr:twoCellAnchor>
    <xdr:from>
      <xdr:col>3</xdr:col>
      <xdr:colOff>1095375</xdr:colOff>
      <xdr:row>63</xdr:row>
      <xdr:rowOff>119062</xdr:rowOff>
    </xdr:from>
    <xdr:to>
      <xdr:col>3</xdr:col>
      <xdr:colOff>1881187</xdr:colOff>
      <xdr:row>63</xdr:row>
      <xdr:rowOff>822091</xdr:rowOff>
    </xdr:to>
    <xdr:pic>
      <xdr:nvPicPr>
        <xdr:cNvPr id="47" name="Picture 199" descr="Picture 199">
          <a:extLst>
            <a:ext uri="{FF2B5EF4-FFF2-40B4-BE49-F238E27FC236}">
              <a16:creationId xmlns:a16="http://schemas.microsoft.com/office/drawing/2014/main" id="{6143BC96-368C-46B0-94F1-1D94A39FBF16}"/>
            </a:ext>
          </a:extLst>
        </xdr:cNvPr>
        <xdr:cNvPicPr>
          <a:picLocks noChangeAspect="1"/>
        </xdr:cNvPicPr>
      </xdr:nvPicPr>
      <xdr:blipFill>
        <a:blip xmlns:r="http://schemas.openxmlformats.org/officeDocument/2006/relationships" r:embed="rId43"/>
        <a:srcRect l="55475" t="45449" r="26804" b="7231"/>
        <a:stretch>
          <a:fillRect/>
        </a:stretch>
      </xdr:blipFill>
      <xdr:spPr>
        <a:xfrm>
          <a:off x="8134350" y="72432862"/>
          <a:ext cx="785812" cy="703029"/>
        </a:xfrm>
        <a:prstGeom prst="rect">
          <a:avLst/>
        </a:prstGeom>
        <a:ln w="12700" cap="flat">
          <a:noFill/>
          <a:miter lim="400000"/>
        </a:ln>
        <a:effectLst/>
      </xdr:spPr>
    </xdr:pic>
    <xdr:clientData/>
  </xdr:twoCellAnchor>
  <xdr:twoCellAnchor>
    <xdr:from>
      <xdr:col>3</xdr:col>
      <xdr:colOff>1182687</xdr:colOff>
      <xdr:row>64</xdr:row>
      <xdr:rowOff>238126</xdr:rowOff>
    </xdr:from>
    <xdr:to>
      <xdr:col>3</xdr:col>
      <xdr:colOff>1960976</xdr:colOff>
      <xdr:row>64</xdr:row>
      <xdr:rowOff>941155</xdr:rowOff>
    </xdr:to>
    <xdr:pic>
      <xdr:nvPicPr>
        <xdr:cNvPr id="48" name="Picture 199" descr="Picture 199">
          <a:extLst>
            <a:ext uri="{FF2B5EF4-FFF2-40B4-BE49-F238E27FC236}">
              <a16:creationId xmlns:a16="http://schemas.microsoft.com/office/drawing/2014/main" id="{59C3416B-47C7-4FB5-A2D7-B76C0CC77C55}"/>
            </a:ext>
          </a:extLst>
        </xdr:cNvPr>
        <xdr:cNvPicPr>
          <a:picLocks noChangeAspect="1"/>
        </xdr:cNvPicPr>
      </xdr:nvPicPr>
      <xdr:blipFill>
        <a:blip xmlns:r="http://schemas.openxmlformats.org/officeDocument/2006/relationships" r:embed="rId43"/>
        <a:srcRect l="55475" t="45449" r="26804" b="7231"/>
        <a:stretch>
          <a:fillRect/>
        </a:stretch>
      </xdr:blipFill>
      <xdr:spPr>
        <a:xfrm>
          <a:off x="8221662" y="73447276"/>
          <a:ext cx="778289" cy="703029"/>
        </a:xfrm>
        <a:prstGeom prst="rect">
          <a:avLst/>
        </a:prstGeom>
        <a:ln w="12700" cap="flat">
          <a:noFill/>
          <a:miter lim="400000"/>
        </a:ln>
        <a:effectLst/>
      </xdr:spPr>
    </xdr:pic>
    <xdr:clientData/>
  </xdr:twoCellAnchor>
  <xdr:twoCellAnchor>
    <xdr:from>
      <xdr:col>3</xdr:col>
      <xdr:colOff>1158875</xdr:colOff>
      <xdr:row>65</xdr:row>
      <xdr:rowOff>150812</xdr:rowOff>
    </xdr:from>
    <xdr:to>
      <xdr:col>3</xdr:col>
      <xdr:colOff>1937164</xdr:colOff>
      <xdr:row>65</xdr:row>
      <xdr:rowOff>853841</xdr:rowOff>
    </xdr:to>
    <xdr:pic>
      <xdr:nvPicPr>
        <xdr:cNvPr id="49" name="Picture 199" descr="Picture 199">
          <a:extLst>
            <a:ext uri="{FF2B5EF4-FFF2-40B4-BE49-F238E27FC236}">
              <a16:creationId xmlns:a16="http://schemas.microsoft.com/office/drawing/2014/main" id="{414D9071-EDCC-4F80-AD2C-BAA573B6242B}"/>
            </a:ext>
          </a:extLst>
        </xdr:cNvPr>
        <xdr:cNvPicPr>
          <a:picLocks noChangeAspect="1"/>
        </xdr:cNvPicPr>
      </xdr:nvPicPr>
      <xdr:blipFill>
        <a:blip xmlns:r="http://schemas.openxmlformats.org/officeDocument/2006/relationships" r:embed="rId43"/>
        <a:srcRect l="55475" t="45449" r="26804" b="7231"/>
        <a:stretch>
          <a:fillRect/>
        </a:stretch>
      </xdr:blipFill>
      <xdr:spPr>
        <a:xfrm>
          <a:off x="8197850" y="74807762"/>
          <a:ext cx="778289" cy="703029"/>
        </a:xfrm>
        <a:prstGeom prst="rect">
          <a:avLst/>
        </a:prstGeom>
        <a:ln w="12700" cap="flat">
          <a:noFill/>
          <a:miter lim="400000"/>
        </a:ln>
        <a:effectLst/>
      </xdr:spPr>
    </xdr:pic>
    <xdr:clientData/>
  </xdr:twoCellAnchor>
  <xdr:twoCellAnchor>
    <xdr:from>
      <xdr:col>3</xdr:col>
      <xdr:colOff>1111250</xdr:colOff>
      <xdr:row>66</xdr:row>
      <xdr:rowOff>150814</xdr:rowOff>
    </xdr:from>
    <xdr:to>
      <xdr:col>3</xdr:col>
      <xdr:colOff>2031728</xdr:colOff>
      <xdr:row>66</xdr:row>
      <xdr:rowOff>1008064</xdr:rowOff>
    </xdr:to>
    <xdr:pic>
      <xdr:nvPicPr>
        <xdr:cNvPr id="50" name="Picture 49" descr="Picture 7">
          <a:extLst>
            <a:ext uri="{FF2B5EF4-FFF2-40B4-BE49-F238E27FC236}">
              <a16:creationId xmlns:a16="http://schemas.microsoft.com/office/drawing/2014/main" id="{A2F8B0A1-C340-40EA-BA72-024922F555B4}"/>
            </a:ext>
          </a:extLst>
        </xdr:cNvPr>
        <xdr:cNvPicPr>
          <a:picLocks noChangeAspect="1"/>
        </xdr:cNvPicPr>
      </xdr:nvPicPr>
      <xdr:blipFill>
        <a:blip xmlns:r="http://schemas.openxmlformats.org/officeDocument/2006/relationships" r:embed="rId44"/>
        <a:stretch>
          <a:fillRect/>
        </a:stretch>
      </xdr:blipFill>
      <xdr:spPr>
        <a:xfrm>
          <a:off x="8150225" y="75779314"/>
          <a:ext cx="920478" cy="857250"/>
        </a:xfrm>
        <a:prstGeom prst="rect">
          <a:avLst/>
        </a:prstGeom>
        <a:ln w="12700" cap="flat">
          <a:noFill/>
          <a:miter lim="400000"/>
        </a:ln>
        <a:effectLst/>
      </xdr:spPr>
    </xdr:pic>
    <xdr:clientData/>
  </xdr:twoCellAnchor>
  <xdr:twoCellAnchor>
    <xdr:from>
      <xdr:col>3</xdr:col>
      <xdr:colOff>1006620</xdr:colOff>
      <xdr:row>67</xdr:row>
      <xdr:rowOff>113290</xdr:rowOff>
    </xdr:from>
    <xdr:to>
      <xdr:col>3</xdr:col>
      <xdr:colOff>1943244</xdr:colOff>
      <xdr:row>67</xdr:row>
      <xdr:rowOff>747452</xdr:rowOff>
    </xdr:to>
    <xdr:pic>
      <xdr:nvPicPr>
        <xdr:cNvPr id="51" name="Picture 50" descr="Picture 7">
          <a:extLst>
            <a:ext uri="{FF2B5EF4-FFF2-40B4-BE49-F238E27FC236}">
              <a16:creationId xmlns:a16="http://schemas.microsoft.com/office/drawing/2014/main" id="{7F5C5C81-0948-42E3-9638-A8653AF97398}"/>
            </a:ext>
          </a:extLst>
        </xdr:cNvPr>
        <xdr:cNvPicPr>
          <a:picLocks noChangeAspect="1"/>
        </xdr:cNvPicPr>
      </xdr:nvPicPr>
      <xdr:blipFill>
        <a:blip xmlns:r="http://schemas.openxmlformats.org/officeDocument/2006/relationships" r:embed="rId44"/>
        <a:stretch>
          <a:fillRect/>
        </a:stretch>
      </xdr:blipFill>
      <xdr:spPr>
        <a:xfrm>
          <a:off x="8045595" y="77141965"/>
          <a:ext cx="936624" cy="634162"/>
        </a:xfrm>
        <a:prstGeom prst="rect">
          <a:avLst/>
        </a:prstGeom>
        <a:ln w="12700" cap="flat">
          <a:noFill/>
          <a:miter lim="400000"/>
        </a:ln>
        <a:effectLst/>
      </xdr:spPr>
    </xdr:pic>
    <xdr:clientData/>
  </xdr:twoCellAnchor>
  <xdr:twoCellAnchor>
    <xdr:from>
      <xdr:col>3</xdr:col>
      <xdr:colOff>971261</xdr:colOff>
      <xdr:row>68</xdr:row>
      <xdr:rowOff>23090</xdr:rowOff>
    </xdr:from>
    <xdr:to>
      <xdr:col>3</xdr:col>
      <xdr:colOff>1848196</xdr:colOff>
      <xdr:row>68</xdr:row>
      <xdr:rowOff>841226</xdr:rowOff>
    </xdr:to>
    <xdr:pic>
      <xdr:nvPicPr>
        <xdr:cNvPr id="52" name="Picture 41" descr="Picture 41">
          <a:extLst>
            <a:ext uri="{FF2B5EF4-FFF2-40B4-BE49-F238E27FC236}">
              <a16:creationId xmlns:a16="http://schemas.microsoft.com/office/drawing/2014/main" id="{16A30C8B-E340-478C-A878-6C74CA5082ED}"/>
            </a:ext>
          </a:extLst>
        </xdr:cNvPr>
        <xdr:cNvPicPr>
          <a:picLocks noChangeAspect="1"/>
        </xdr:cNvPicPr>
      </xdr:nvPicPr>
      <xdr:blipFill>
        <a:blip xmlns:r="http://schemas.openxmlformats.org/officeDocument/2006/relationships" r:embed="rId45"/>
        <a:stretch>
          <a:fillRect/>
        </a:stretch>
      </xdr:blipFill>
      <xdr:spPr>
        <a:xfrm>
          <a:off x="8010236" y="78794840"/>
          <a:ext cx="876935" cy="818136"/>
        </a:xfrm>
        <a:prstGeom prst="rect">
          <a:avLst/>
        </a:prstGeom>
        <a:ln w="12700" cap="flat">
          <a:noFill/>
          <a:miter lim="400000"/>
        </a:ln>
        <a:effectLst/>
      </xdr:spPr>
    </xdr:pic>
    <xdr:clientData/>
  </xdr:twoCellAnchor>
  <xdr:twoCellAnchor>
    <xdr:from>
      <xdr:col>3</xdr:col>
      <xdr:colOff>769938</xdr:colOff>
      <xdr:row>69</xdr:row>
      <xdr:rowOff>134938</xdr:rowOff>
    </xdr:from>
    <xdr:to>
      <xdr:col>3</xdr:col>
      <xdr:colOff>1932100</xdr:colOff>
      <xdr:row>69</xdr:row>
      <xdr:rowOff>896552</xdr:rowOff>
    </xdr:to>
    <xdr:pic>
      <xdr:nvPicPr>
        <xdr:cNvPr id="53" name="Picture 159" descr="Picture 159">
          <a:extLst>
            <a:ext uri="{FF2B5EF4-FFF2-40B4-BE49-F238E27FC236}">
              <a16:creationId xmlns:a16="http://schemas.microsoft.com/office/drawing/2014/main" id="{A7958657-9E0A-4EB9-9845-63B135EE7322}"/>
            </a:ext>
          </a:extLst>
        </xdr:cNvPr>
        <xdr:cNvPicPr>
          <a:picLocks noChangeAspect="1"/>
        </xdr:cNvPicPr>
      </xdr:nvPicPr>
      <xdr:blipFill>
        <a:blip xmlns:r="http://schemas.openxmlformats.org/officeDocument/2006/relationships" r:embed="rId44"/>
        <a:stretch>
          <a:fillRect/>
        </a:stretch>
      </xdr:blipFill>
      <xdr:spPr>
        <a:xfrm>
          <a:off x="7808913" y="79849663"/>
          <a:ext cx="1162162" cy="761614"/>
        </a:xfrm>
        <a:prstGeom prst="rect">
          <a:avLst/>
        </a:prstGeom>
        <a:ln w="12700" cap="flat">
          <a:noFill/>
          <a:miter lim="400000"/>
        </a:ln>
        <a:effectLst/>
      </xdr:spPr>
    </xdr:pic>
    <xdr:clientData/>
  </xdr:twoCellAnchor>
  <xdr:twoCellAnchor>
    <xdr:from>
      <xdr:col>3</xdr:col>
      <xdr:colOff>754063</xdr:colOff>
      <xdr:row>70</xdr:row>
      <xdr:rowOff>127000</xdr:rowOff>
    </xdr:from>
    <xdr:to>
      <xdr:col>3</xdr:col>
      <xdr:colOff>1916225</xdr:colOff>
      <xdr:row>70</xdr:row>
      <xdr:rowOff>888614</xdr:rowOff>
    </xdr:to>
    <xdr:pic>
      <xdr:nvPicPr>
        <xdr:cNvPr id="54" name="Picture 159" descr="Picture 159">
          <a:extLst>
            <a:ext uri="{FF2B5EF4-FFF2-40B4-BE49-F238E27FC236}">
              <a16:creationId xmlns:a16="http://schemas.microsoft.com/office/drawing/2014/main" id="{F6CC3D6C-5BA6-4B63-B57B-8876C3EB1773}"/>
            </a:ext>
          </a:extLst>
        </xdr:cNvPr>
        <xdr:cNvPicPr>
          <a:picLocks noChangeAspect="1"/>
        </xdr:cNvPicPr>
      </xdr:nvPicPr>
      <xdr:blipFill>
        <a:blip xmlns:r="http://schemas.openxmlformats.org/officeDocument/2006/relationships" r:embed="rId44"/>
        <a:stretch>
          <a:fillRect/>
        </a:stretch>
      </xdr:blipFill>
      <xdr:spPr>
        <a:xfrm>
          <a:off x="7793038" y="81518125"/>
          <a:ext cx="1162162" cy="761614"/>
        </a:xfrm>
        <a:prstGeom prst="rect">
          <a:avLst/>
        </a:prstGeom>
        <a:ln w="12700" cap="flat">
          <a:noFill/>
          <a:miter lim="400000"/>
        </a:ln>
        <a:effectLst/>
      </xdr:spPr>
    </xdr:pic>
    <xdr:clientData/>
  </xdr:twoCellAnchor>
  <xdr:twoCellAnchor>
    <xdr:from>
      <xdr:col>3</xdr:col>
      <xdr:colOff>849312</xdr:colOff>
      <xdr:row>71</xdr:row>
      <xdr:rowOff>365125</xdr:rowOff>
    </xdr:from>
    <xdr:to>
      <xdr:col>3</xdr:col>
      <xdr:colOff>2308394</xdr:colOff>
      <xdr:row>71</xdr:row>
      <xdr:rowOff>1563188</xdr:rowOff>
    </xdr:to>
    <xdr:pic>
      <xdr:nvPicPr>
        <xdr:cNvPr id="55" name="Picture 78" descr="Picture 78">
          <a:extLst>
            <a:ext uri="{FF2B5EF4-FFF2-40B4-BE49-F238E27FC236}">
              <a16:creationId xmlns:a16="http://schemas.microsoft.com/office/drawing/2014/main" id="{9E74D111-B26F-46A3-8500-163996D2DE90}"/>
            </a:ext>
          </a:extLst>
        </xdr:cNvPr>
        <xdr:cNvPicPr>
          <a:picLocks noChangeAspect="1"/>
        </xdr:cNvPicPr>
      </xdr:nvPicPr>
      <xdr:blipFill>
        <a:blip xmlns:r="http://schemas.openxmlformats.org/officeDocument/2006/relationships" r:embed="rId46"/>
        <a:stretch>
          <a:fillRect/>
        </a:stretch>
      </xdr:blipFill>
      <xdr:spPr>
        <a:xfrm>
          <a:off x="7888287" y="83375500"/>
          <a:ext cx="1459082" cy="1198063"/>
        </a:xfrm>
        <a:prstGeom prst="rect">
          <a:avLst/>
        </a:prstGeom>
        <a:ln w="12700" cap="flat">
          <a:noFill/>
          <a:miter lim="400000"/>
        </a:ln>
        <a:effectLst/>
      </xdr:spPr>
    </xdr:pic>
    <xdr:clientData/>
  </xdr:twoCellAnchor>
  <xdr:twoCellAnchor editAs="oneCell">
    <xdr:from>
      <xdr:col>3</xdr:col>
      <xdr:colOff>454305</xdr:colOff>
      <xdr:row>72</xdr:row>
      <xdr:rowOff>147078</xdr:rowOff>
    </xdr:from>
    <xdr:to>
      <xdr:col>3</xdr:col>
      <xdr:colOff>2582624</xdr:colOff>
      <xdr:row>72</xdr:row>
      <xdr:rowOff>1664396</xdr:rowOff>
    </xdr:to>
    <xdr:pic>
      <xdr:nvPicPr>
        <xdr:cNvPr id="56" name="Picture 55">
          <a:extLst>
            <a:ext uri="{FF2B5EF4-FFF2-40B4-BE49-F238E27FC236}">
              <a16:creationId xmlns:a16="http://schemas.microsoft.com/office/drawing/2014/main" id="{55FEEB9C-ECD7-4480-873D-6B7AFF32FB39}"/>
            </a:ext>
          </a:extLst>
        </xdr:cNvPr>
        <xdr:cNvPicPr>
          <a:picLocks noChangeAspect="1"/>
        </xdr:cNvPicPr>
      </xdr:nvPicPr>
      <xdr:blipFill>
        <a:blip xmlns:r="http://schemas.openxmlformats.org/officeDocument/2006/relationships" r:embed="rId47"/>
        <a:stretch>
          <a:fillRect/>
        </a:stretch>
      </xdr:blipFill>
      <xdr:spPr>
        <a:xfrm>
          <a:off x="7493280" y="85100553"/>
          <a:ext cx="2128319" cy="1517318"/>
        </a:xfrm>
        <a:prstGeom prst="rect">
          <a:avLst/>
        </a:prstGeom>
      </xdr:spPr>
    </xdr:pic>
    <xdr:clientData/>
  </xdr:twoCellAnchor>
  <xdr:twoCellAnchor>
    <xdr:from>
      <xdr:col>3</xdr:col>
      <xdr:colOff>793750</xdr:colOff>
      <xdr:row>73</xdr:row>
      <xdr:rowOff>79375</xdr:rowOff>
    </xdr:from>
    <xdr:to>
      <xdr:col>3</xdr:col>
      <xdr:colOff>2276186</xdr:colOff>
      <xdr:row>73</xdr:row>
      <xdr:rowOff>1138334</xdr:rowOff>
    </xdr:to>
    <xdr:pic>
      <xdr:nvPicPr>
        <xdr:cNvPr id="57" name="Picture 96" descr="Picture 96">
          <a:extLst>
            <a:ext uri="{FF2B5EF4-FFF2-40B4-BE49-F238E27FC236}">
              <a16:creationId xmlns:a16="http://schemas.microsoft.com/office/drawing/2014/main" id="{325C624C-2994-43B2-B46D-7F2E516B696B}"/>
            </a:ext>
          </a:extLst>
        </xdr:cNvPr>
        <xdr:cNvPicPr>
          <a:picLocks noChangeAspect="1"/>
        </xdr:cNvPicPr>
      </xdr:nvPicPr>
      <xdr:blipFill>
        <a:blip xmlns:r="http://schemas.openxmlformats.org/officeDocument/2006/relationships" r:embed="rId48"/>
        <a:srcRect l="71685" t="75617" r="16339" b="9389"/>
        <a:stretch>
          <a:fillRect/>
        </a:stretch>
      </xdr:blipFill>
      <xdr:spPr>
        <a:xfrm>
          <a:off x="7832725" y="87023575"/>
          <a:ext cx="1482436" cy="1058959"/>
        </a:xfrm>
        <a:prstGeom prst="rect">
          <a:avLst/>
        </a:prstGeom>
        <a:ln w="12700" cap="flat">
          <a:noFill/>
          <a:miter lim="400000"/>
        </a:ln>
        <a:effectLst/>
      </xdr:spPr>
    </xdr:pic>
    <xdr:clientData/>
  </xdr:twoCellAnchor>
  <xdr:twoCellAnchor>
    <xdr:from>
      <xdr:col>3</xdr:col>
      <xdr:colOff>952500</xdr:colOff>
      <xdr:row>74</xdr:row>
      <xdr:rowOff>119063</xdr:rowOff>
    </xdr:from>
    <xdr:to>
      <xdr:col>3</xdr:col>
      <xdr:colOff>2147749</xdr:colOff>
      <xdr:row>74</xdr:row>
      <xdr:rowOff>967280</xdr:rowOff>
    </xdr:to>
    <xdr:pic>
      <xdr:nvPicPr>
        <xdr:cNvPr id="58" name="Picture 97" descr="Picture 97">
          <a:extLst>
            <a:ext uri="{FF2B5EF4-FFF2-40B4-BE49-F238E27FC236}">
              <a16:creationId xmlns:a16="http://schemas.microsoft.com/office/drawing/2014/main" id="{EB3AE599-AD03-4467-86FF-87C3852E4908}"/>
            </a:ext>
          </a:extLst>
        </xdr:cNvPr>
        <xdr:cNvPicPr>
          <a:picLocks noChangeAspect="1"/>
        </xdr:cNvPicPr>
      </xdr:nvPicPr>
      <xdr:blipFill>
        <a:blip xmlns:r="http://schemas.openxmlformats.org/officeDocument/2006/relationships" r:embed="rId35"/>
        <a:srcRect l="70950" t="72602" r="16161" b="11435"/>
        <a:stretch>
          <a:fillRect/>
        </a:stretch>
      </xdr:blipFill>
      <xdr:spPr>
        <a:xfrm>
          <a:off x="7991475" y="88634888"/>
          <a:ext cx="1195249" cy="848217"/>
        </a:xfrm>
        <a:prstGeom prst="rect">
          <a:avLst/>
        </a:prstGeom>
        <a:ln w="12700" cap="flat">
          <a:noFill/>
          <a:miter lim="400000"/>
        </a:ln>
        <a:effectLst/>
      </xdr:spPr>
    </xdr:pic>
    <xdr:clientData/>
  </xdr:twoCellAnchor>
  <xdr:twoCellAnchor>
    <xdr:from>
      <xdr:col>3</xdr:col>
      <xdr:colOff>992187</xdr:colOff>
      <xdr:row>75</xdr:row>
      <xdr:rowOff>111125</xdr:rowOff>
    </xdr:from>
    <xdr:to>
      <xdr:col>3</xdr:col>
      <xdr:colOff>2187436</xdr:colOff>
      <xdr:row>75</xdr:row>
      <xdr:rowOff>959342</xdr:rowOff>
    </xdr:to>
    <xdr:pic>
      <xdr:nvPicPr>
        <xdr:cNvPr id="59" name="Picture 97" descr="Picture 97">
          <a:extLst>
            <a:ext uri="{FF2B5EF4-FFF2-40B4-BE49-F238E27FC236}">
              <a16:creationId xmlns:a16="http://schemas.microsoft.com/office/drawing/2014/main" id="{D0504E2A-A928-47D7-BC43-0F8B2EDEBB84}"/>
            </a:ext>
          </a:extLst>
        </xdr:cNvPr>
        <xdr:cNvPicPr>
          <a:picLocks noChangeAspect="1"/>
        </xdr:cNvPicPr>
      </xdr:nvPicPr>
      <xdr:blipFill>
        <a:blip xmlns:r="http://schemas.openxmlformats.org/officeDocument/2006/relationships" r:embed="rId35"/>
        <a:srcRect l="70950" t="72602" r="16161" b="11435"/>
        <a:stretch>
          <a:fillRect/>
        </a:stretch>
      </xdr:blipFill>
      <xdr:spPr>
        <a:xfrm>
          <a:off x="8031162" y="89998550"/>
          <a:ext cx="1195249" cy="848217"/>
        </a:xfrm>
        <a:prstGeom prst="rect">
          <a:avLst/>
        </a:prstGeom>
        <a:ln w="12700" cap="flat">
          <a:noFill/>
          <a:miter lim="400000"/>
        </a:ln>
        <a:effectLst/>
      </xdr:spPr>
    </xdr:pic>
    <xdr:clientData/>
  </xdr:twoCellAnchor>
  <xdr:twoCellAnchor>
    <xdr:from>
      <xdr:col>3</xdr:col>
      <xdr:colOff>1002659</xdr:colOff>
      <xdr:row>76</xdr:row>
      <xdr:rowOff>55497</xdr:rowOff>
    </xdr:from>
    <xdr:to>
      <xdr:col>3</xdr:col>
      <xdr:colOff>2197908</xdr:colOff>
      <xdr:row>76</xdr:row>
      <xdr:rowOff>770364</xdr:rowOff>
    </xdr:to>
    <xdr:pic>
      <xdr:nvPicPr>
        <xdr:cNvPr id="60" name="Picture 97" descr="Picture 97">
          <a:extLst>
            <a:ext uri="{FF2B5EF4-FFF2-40B4-BE49-F238E27FC236}">
              <a16:creationId xmlns:a16="http://schemas.microsoft.com/office/drawing/2014/main" id="{D0B6D7BC-1A07-45CC-B11D-E3AEC1B63925}"/>
            </a:ext>
          </a:extLst>
        </xdr:cNvPr>
        <xdr:cNvPicPr>
          <a:picLocks noChangeAspect="1"/>
        </xdr:cNvPicPr>
      </xdr:nvPicPr>
      <xdr:blipFill>
        <a:blip xmlns:r="http://schemas.openxmlformats.org/officeDocument/2006/relationships" r:embed="rId35"/>
        <a:srcRect l="70950" t="72602" r="16161" b="11435"/>
        <a:stretch>
          <a:fillRect/>
        </a:stretch>
      </xdr:blipFill>
      <xdr:spPr>
        <a:xfrm>
          <a:off x="8041634" y="90971622"/>
          <a:ext cx="1195249" cy="714867"/>
        </a:xfrm>
        <a:prstGeom prst="rect">
          <a:avLst/>
        </a:prstGeom>
        <a:ln w="12700" cap="flat">
          <a:noFill/>
          <a:miter lim="400000"/>
        </a:ln>
        <a:effectLst/>
      </xdr:spPr>
    </xdr:pic>
    <xdr:clientData/>
  </xdr:twoCellAnchor>
  <xdr:twoCellAnchor>
    <xdr:from>
      <xdr:col>3</xdr:col>
      <xdr:colOff>1016000</xdr:colOff>
      <xdr:row>77</xdr:row>
      <xdr:rowOff>136072</xdr:rowOff>
    </xdr:from>
    <xdr:to>
      <xdr:col>3</xdr:col>
      <xdr:colOff>2117569</xdr:colOff>
      <xdr:row>77</xdr:row>
      <xdr:rowOff>1202872</xdr:rowOff>
    </xdr:to>
    <xdr:pic>
      <xdr:nvPicPr>
        <xdr:cNvPr id="61" name="Picture 60" descr="Picture 24">
          <a:extLst>
            <a:ext uri="{FF2B5EF4-FFF2-40B4-BE49-F238E27FC236}">
              <a16:creationId xmlns:a16="http://schemas.microsoft.com/office/drawing/2014/main" id="{B25A946D-4052-4E91-BF88-4424420C706D}"/>
            </a:ext>
          </a:extLst>
        </xdr:cNvPr>
        <xdr:cNvPicPr>
          <a:picLocks noChangeAspect="1"/>
        </xdr:cNvPicPr>
      </xdr:nvPicPr>
      <xdr:blipFill>
        <a:blip xmlns:r="http://schemas.openxmlformats.org/officeDocument/2006/relationships" r:embed="rId49"/>
        <a:stretch>
          <a:fillRect/>
        </a:stretch>
      </xdr:blipFill>
      <xdr:spPr>
        <a:xfrm>
          <a:off x="8054975" y="91909447"/>
          <a:ext cx="1101569" cy="1066800"/>
        </a:xfrm>
        <a:prstGeom prst="rect">
          <a:avLst/>
        </a:prstGeom>
        <a:ln w="12700" cap="flat">
          <a:noFill/>
          <a:miter lim="400000"/>
        </a:ln>
        <a:effectLst/>
      </xdr:spPr>
    </xdr:pic>
    <xdr:clientData/>
  </xdr:twoCellAnchor>
  <xdr:twoCellAnchor>
    <xdr:from>
      <xdr:col>3</xdr:col>
      <xdr:colOff>965306</xdr:colOff>
      <xdr:row>78</xdr:row>
      <xdr:rowOff>65101</xdr:rowOff>
    </xdr:from>
    <xdr:to>
      <xdr:col>3</xdr:col>
      <xdr:colOff>1745116</xdr:colOff>
      <xdr:row>78</xdr:row>
      <xdr:rowOff>956121</xdr:rowOff>
    </xdr:to>
    <xdr:pic>
      <xdr:nvPicPr>
        <xdr:cNvPr id="62" name="Picture 61" descr="Picture 25">
          <a:extLst>
            <a:ext uri="{FF2B5EF4-FFF2-40B4-BE49-F238E27FC236}">
              <a16:creationId xmlns:a16="http://schemas.microsoft.com/office/drawing/2014/main" id="{6E3C48D7-D4F4-4FD0-A45B-A3BAEC6C27B4}"/>
            </a:ext>
          </a:extLst>
        </xdr:cNvPr>
        <xdr:cNvPicPr>
          <a:picLocks noChangeAspect="1"/>
        </xdr:cNvPicPr>
      </xdr:nvPicPr>
      <xdr:blipFill>
        <a:blip xmlns:r="http://schemas.openxmlformats.org/officeDocument/2006/relationships" r:embed="rId50"/>
        <a:stretch>
          <a:fillRect/>
        </a:stretch>
      </xdr:blipFill>
      <xdr:spPr>
        <a:xfrm>
          <a:off x="8004281" y="93381526"/>
          <a:ext cx="779810" cy="891020"/>
        </a:xfrm>
        <a:prstGeom prst="rect">
          <a:avLst/>
        </a:prstGeom>
        <a:ln w="12700" cap="flat">
          <a:noFill/>
          <a:miter lim="400000"/>
        </a:ln>
        <a:effectLst/>
      </xdr:spPr>
    </xdr:pic>
    <xdr:clientData/>
  </xdr:twoCellAnchor>
  <xdr:twoCellAnchor>
    <xdr:from>
      <xdr:col>3</xdr:col>
      <xdr:colOff>784413</xdr:colOff>
      <xdr:row>79</xdr:row>
      <xdr:rowOff>139273</xdr:rowOff>
    </xdr:from>
    <xdr:to>
      <xdr:col>3</xdr:col>
      <xdr:colOff>2233341</xdr:colOff>
      <xdr:row>79</xdr:row>
      <xdr:rowOff>1572620</xdr:rowOff>
    </xdr:to>
    <xdr:pic>
      <xdr:nvPicPr>
        <xdr:cNvPr id="63" name="Picture 149" descr="Picture 149">
          <a:extLst>
            <a:ext uri="{FF2B5EF4-FFF2-40B4-BE49-F238E27FC236}">
              <a16:creationId xmlns:a16="http://schemas.microsoft.com/office/drawing/2014/main" id="{457C070C-2EFA-475A-A113-EA84C6816569}"/>
            </a:ext>
          </a:extLst>
        </xdr:cNvPr>
        <xdr:cNvPicPr>
          <a:picLocks noChangeAspect="1"/>
        </xdr:cNvPicPr>
      </xdr:nvPicPr>
      <xdr:blipFill>
        <a:blip xmlns:r="http://schemas.openxmlformats.org/officeDocument/2006/relationships" r:embed="rId51"/>
        <a:stretch>
          <a:fillRect/>
        </a:stretch>
      </xdr:blipFill>
      <xdr:spPr>
        <a:xfrm>
          <a:off x="7823388" y="94541548"/>
          <a:ext cx="1448928" cy="1433347"/>
        </a:xfrm>
        <a:prstGeom prst="rect">
          <a:avLst/>
        </a:prstGeom>
        <a:ln w="12700" cap="flat">
          <a:noFill/>
          <a:miter lim="400000"/>
        </a:ln>
        <a:effectLst/>
      </xdr:spPr>
    </xdr:pic>
    <xdr:clientData/>
  </xdr:twoCellAnchor>
  <xdr:twoCellAnchor>
    <xdr:from>
      <xdr:col>3</xdr:col>
      <xdr:colOff>1079500</xdr:colOff>
      <xdr:row>80</xdr:row>
      <xdr:rowOff>199571</xdr:rowOff>
    </xdr:from>
    <xdr:to>
      <xdr:col>3</xdr:col>
      <xdr:colOff>1734518</xdr:colOff>
      <xdr:row>80</xdr:row>
      <xdr:rowOff>853620</xdr:rowOff>
    </xdr:to>
    <xdr:pic>
      <xdr:nvPicPr>
        <xdr:cNvPr id="64" name="Picture 175" descr="Picture 175">
          <a:extLst>
            <a:ext uri="{FF2B5EF4-FFF2-40B4-BE49-F238E27FC236}">
              <a16:creationId xmlns:a16="http://schemas.microsoft.com/office/drawing/2014/main" id="{895A2401-DF5B-4FB8-BDA4-88D7DA2D8976}"/>
            </a:ext>
          </a:extLst>
        </xdr:cNvPr>
        <xdr:cNvPicPr>
          <a:picLocks noChangeAspect="1"/>
        </xdr:cNvPicPr>
      </xdr:nvPicPr>
      <xdr:blipFill>
        <a:blip xmlns:r="http://schemas.openxmlformats.org/officeDocument/2006/relationships" r:embed="rId52"/>
        <a:stretch>
          <a:fillRect/>
        </a:stretch>
      </xdr:blipFill>
      <xdr:spPr>
        <a:xfrm>
          <a:off x="8118475" y="96278246"/>
          <a:ext cx="655018" cy="654049"/>
        </a:xfrm>
        <a:prstGeom prst="rect">
          <a:avLst/>
        </a:prstGeom>
        <a:ln w="12700" cap="flat">
          <a:noFill/>
          <a:miter lim="400000"/>
        </a:ln>
        <a:effectLst/>
      </xdr:spPr>
    </xdr:pic>
    <xdr:clientData/>
  </xdr:twoCellAnchor>
  <xdr:twoCellAnchor>
    <xdr:from>
      <xdr:col>3</xdr:col>
      <xdr:colOff>1025072</xdr:colOff>
      <xdr:row>81</xdr:row>
      <xdr:rowOff>63500</xdr:rowOff>
    </xdr:from>
    <xdr:to>
      <xdr:col>3</xdr:col>
      <xdr:colOff>1939472</xdr:colOff>
      <xdr:row>81</xdr:row>
      <xdr:rowOff>973967</xdr:rowOff>
    </xdr:to>
    <xdr:pic>
      <xdr:nvPicPr>
        <xdr:cNvPr id="65" name="Picture 176" descr="Picture 176">
          <a:extLst>
            <a:ext uri="{FF2B5EF4-FFF2-40B4-BE49-F238E27FC236}">
              <a16:creationId xmlns:a16="http://schemas.microsoft.com/office/drawing/2014/main" id="{8DFDB577-FC38-43DE-87B8-54166601B5E5}"/>
            </a:ext>
          </a:extLst>
        </xdr:cNvPr>
        <xdr:cNvPicPr>
          <a:picLocks noChangeAspect="1"/>
        </xdr:cNvPicPr>
      </xdr:nvPicPr>
      <xdr:blipFill>
        <a:blip xmlns:r="http://schemas.openxmlformats.org/officeDocument/2006/relationships" r:embed="rId53"/>
        <a:stretch>
          <a:fillRect/>
        </a:stretch>
      </xdr:blipFill>
      <xdr:spPr>
        <a:xfrm>
          <a:off x="8064047" y="97189925"/>
          <a:ext cx="914400" cy="910467"/>
        </a:xfrm>
        <a:prstGeom prst="rect">
          <a:avLst/>
        </a:prstGeom>
        <a:ln w="12700" cap="flat">
          <a:noFill/>
          <a:miter lim="400000"/>
        </a:ln>
        <a:effectLst/>
      </xdr:spPr>
    </xdr:pic>
    <xdr:clientData/>
  </xdr:twoCellAnchor>
  <xdr:twoCellAnchor>
    <xdr:from>
      <xdr:col>3</xdr:col>
      <xdr:colOff>1143000</xdr:colOff>
      <xdr:row>82</xdr:row>
      <xdr:rowOff>163285</xdr:rowOff>
    </xdr:from>
    <xdr:to>
      <xdr:col>3</xdr:col>
      <xdr:colOff>1835372</xdr:colOff>
      <xdr:row>82</xdr:row>
      <xdr:rowOff>843726</xdr:rowOff>
    </xdr:to>
    <xdr:pic>
      <xdr:nvPicPr>
        <xdr:cNvPr id="66" name="Picture 177" descr="Picture 177">
          <a:extLst>
            <a:ext uri="{FF2B5EF4-FFF2-40B4-BE49-F238E27FC236}">
              <a16:creationId xmlns:a16="http://schemas.microsoft.com/office/drawing/2014/main" id="{39AD714D-B9C2-47FA-A576-519A5C8FCE74}"/>
            </a:ext>
          </a:extLst>
        </xdr:cNvPr>
        <xdr:cNvPicPr>
          <a:picLocks noChangeAspect="1"/>
        </xdr:cNvPicPr>
      </xdr:nvPicPr>
      <xdr:blipFill>
        <a:blip xmlns:r="http://schemas.openxmlformats.org/officeDocument/2006/relationships" r:embed="rId54"/>
        <a:stretch>
          <a:fillRect/>
        </a:stretch>
      </xdr:blipFill>
      <xdr:spPr>
        <a:xfrm>
          <a:off x="8181975" y="98318410"/>
          <a:ext cx="692372" cy="642341"/>
        </a:xfrm>
        <a:prstGeom prst="rect">
          <a:avLst/>
        </a:prstGeom>
        <a:ln w="12700" cap="flat">
          <a:noFill/>
          <a:miter lim="400000"/>
        </a:ln>
        <a:effectLst/>
      </xdr:spPr>
    </xdr:pic>
    <xdr:clientData/>
  </xdr:twoCellAnchor>
  <xdr:twoCellAnchor>
    <xdr:from>
      <xdr:col>3</xdr:col>
      <xdr:colOff>1077365</xdr:colOff>
      <xdr:row>83</xdr:row>
      <xdr:rowOff>151012</xdr:rowOff>
    </xdr:from>
    <xdr:to>
      <xdr:col>3</xdr:col>
      <xdr:colOff>1998016</xdr:colOff>
      <xdr:row>83</xdr:row>
      <xdr:rowOff>1061763</xdr:rowOff>
    </xdr:to>
    <xdr:pic>
      <xdr:nvPicPr>
        <xdr:cNvPr id="67" name="Picture 149" descr="Picture 149">
          <a:extLst>
            <a:ext uri="{FF2B5EF4-FFF2-40B4-BE49-F238E27FC236}">
              <a16:creationId xmlns:a16="http://schemas.microsoft.com/office/drawing/2014/main" id="{D914FC42-A581-4F88-89D3-A185CBD346CA}"/>
            </a:ext>
          </a:extLst>
        </xdr:cNvPr>
        <xdr:cNvPicPr>
          <a:picLocks noChangeAspect="1"/>
        </xdr:cNvPicPr>
      </xdr:nvPicPr>
      <xdr:blipFill>
        <a:blip xmlns:r="http://schemas.openxmlformats.org/officeDocument/2006/relationships" r:embed="rId51"/>
        <a:stretch>
          <a:fillRect/>
        </a:stretch>
      </xdr:blipFill>
      <xdr:spPr>
        <a:xfrm>
          <a:off x="8116340" y="99115762"/>
          <a:ext cx="920651" cy="910751"/>
        </a:xfrm>
        <a:prstGeom prst="rect">
          <a:avLst/>
        </a:prstGeom>
        <a:ln w="12700" cap="flat">
          <a:noFill/>
          <a:miter lim="400000"/>
        </a:ln>
        <a:effectLst/>
      </xdr:spPr>
    </xdr:pic>
    <xdr:clientData/>
  </xdr:twoCellAnchor>
  <xdr:twoCellAnchor>
    <xdr:from>
      <xdr:col>3</xdr:col>
      <xdr:colOff>943429</xdr:colOff>
      <xdr:row>84</xdr:row>
      <xdr:rowOff>99786</xdr:rowOff>
    </xdr:from>
    <xdr:to>
      <xdr:col>3</xdr:col>
      <xdr:colOff>1996374</xdr:colOff>
      <xdr:row>84</xdr:row>
      <xdr:rowOff>1502706</xdr:rowOff>
    </xdr:to>
    <xdr:pic>
      <xdr:nvPicPr>
        <xdr:cNvPr id="68" name="Picture 48" descr="Picture 48">
          <a:extLst>
            <a:ext uri="{FF2B5EF4-FFF2-40B4-BE49-F238E27FC236}">
              <a16:creationId xmlns:a16="http://schemas.microsoft.com/office/drawing/2014/main" id="{7C218ABF-E296-456D-802B-0B1C22F6985E}"/>
            </a:ext>
          </a:extLst>
        </xdr:cNvPr>
        <xdr:cNvPicPr>
          <a:picLocks noChangeAspect="1"/>
        </xdr:cNvPicPr>
      </xdr:nvPicPr>
      <xdr:blipFill>
        <a:blip xmlns:r="http://schemas.openxmlformats.org/officeDocument/2006/relationships" r:embed="rId55"/>
        <a:stretch>
          <a:fillRect/>
        </a:stretch>
      </xdr:blipFill>
      <xdr:spPr>
        <a:xfrm>
          <a:off x="7982404" y="100245636"/>
          <a:ext cx="1052945" cy="1402920"/>
        </a:xfrm>
        <a:prstGeom prst="rect">
          <a:avLst/>
        </a:prstGeom>
        <a:ln w="12700" cap="flat">
          <a:noFill/>
          <a:miter lim="400000"/>
        </a:ln>
        <a:effectLst/>
      </xdr:spPr>
    </xdr:pic>
    <xdr:clientData/>
  </xdr:twoCellAnchor>
  <xdr:twoCellAnchor>
    <xdr:from>
      <xdr:col>3</xdr:col>
      <xdr:colOff>943429</xdr:colOff>
      <xdr:row>85</xdr:row>
      <xdr:rowOff>45357</xdr:rowOff>
    </xdr:from>
    <xdr:to>
      <xdr:col>3</xdr:col>
      <xdr:colOff>2106195</xdr:colOff>
      <xdr:row>85</xdr:row>
      <xdr:rowOff>746129</xdr:rowOff>
    </xdr:to>
    <xdr:pic>
      <xdr:nvPicPr>
        <xdr:cNvPr id="69" name="Picture 49" descr="Picture 49">
          <a:extLst>
            <a:ext uri="{FF2B5EF4-FFF2-40B4-BE49-F238E27FC236}">
              <a16:creationId xmlns:a16="http://schemas.microsoft.com/office/drawing/2014/main" id="{D163BF69-9991-484E-BF06-BE2A75CE750A}"/>
            </a:ext>
          </a:extLst>
        </xdr:cNvPr>
        <xdr:cNvPicPr>
          <a:picLocks noChangeAspect="1"/>
        </xdr:cNvPicPr>
      </xdr:nvPicPr>
      <xdr:blipFill>
        <a:blip xmlns:r="http://schemas.openxmlformats.org/officeDocument/2006/relationships" r:embed="rId56"/>
        <a:stretch>
          <a:fillRect/>
        </a:stretch>
      </xdr:blipFill>
      <xdr:spPr>
        <a:xfrm>
          <a:off x="7982404" y="101810457"/>
          <a:ext cx="1162766" cy="700772"/>
        </a:xfrm>
        <a:prstGeom prst="rect">
          <a:avLst/>
        </a:prstGeom>
        <a:ln w="12700" cap="flat">
          <a:noFill/>
          <a:miter lim="400000"/>
        </a:ln>
        <a:effectLst/>
      </xdr:spPr>
    </xdr:pic>
    <xdr:clientData/>
  </xdr:twoCellAnchor>
  <xdr:twoCellAnchor>
    <xdr:from>
      <xdr:col>3</xdr:col>
      <xdr:colOff>951434</xdr:colOff>
      <xdr:row>86</xdr:row>
      <xdr:rowOff>25080</xdr:rowOff>
    </xdr:from>
    <xdr:to>
      <xdr:col>3</xdr:col>
      <xdr:colOff>2237769</xdr:colOff>
      <xdr:row>86</xdr:row>
      <xdr:rowOff>969114</xdr:rowOff>
    </xdr:to>
    <xdr:pic>
      <xdr:nvPicPr>
        <xdr:cNvPr id="70" name="Picture 69" descr="Picture 27">
          <a:extLst>
            <a:ext uri="{FF2B5EF4-FFF2-40B4-BE49-F238E27FC236}">
              <a16:creationId xmlns:a16="http://schemas.microsoft.com/office/drawing/2014/main" id="{DBA9CCA7-AF9D-4AFC-8497-5049C1E40618}"/>
            </a:ext>
          </a:extLst>
        </xdr:cNvPr>
        <xdr:cNvPicPr>
          <a:picLocks noChangeAspect="1"/>
        </xdr:cNvPicPr>
      </xdr:nvPicPr>
      <xdr:blipFill>
        <a:blip xmlns:r="http://schemas.openxmlformats.org/officeDocument/2006/relationships" r:embed="rId57"/>
        <a:stretch>
          <a:fillRect/>
        </a:stretch>
      </xdr:blipFill>
      <xdr:spPr>
        <a:xfrm>
          <a:off x="7990409" y="102818880"/>
          <a:ext cx="1286335" cy="944034"/>
        </a:xfrm>
        <a:prstGeom prst="rect">
          <a:avLst/>
        </a:prstGeom>
        <a:ln w="12700" cap="flat">
          <a:noFill/>
          <a:miter lim="400000"/>
        </a:ln>
        <a:effectLst/>
      </xdr:spPr>
    </xdr:pic>
    <xdr:clientData/>
  </xdr:twoCellAnchor>
  <xdr:twoCellAnchor>
    <xdr:from>
      <xdr:col>3</xdr:col>
      <xdr:colOff>907142</xdr:colOff>
      <xdr:row>87</xdr:row>
      <xdr:rowOff>281214</xdr:rowOff>
    </xdr:from>
    <xdr:to>
      <xdr:col>3</xdr:col>
      <xdr:colOff>2118190</xdr:colOff>
      <xdr:row>87</xdr:row>
      <xdr:rowOff>1171724</xdr:rowOff>
    </xdr:to>
    <xdr:pic>
      <xdr:nvPicPr>
        <xdr:cNvPr id="71" name="Picture 70" descr="Picture 28">
          <a:extLst>
            <a:ext uri="{FF2B5EF4-FFF2-40B4-BE49-F238E27FC236}">
              <a16:creationId xmlns:a16="http://schemas.microsoft.com/office/drawing/2014/main" id="{948B4667-631D-473F-98C7-BEE6A4FEEBA1}"/>
            </a:ext>
          </a:extLst>
        </xdr:cNvPr>
        <xdr:cNvPicPr>
          <a:picLocks noChangeAspect="1"/>
        </xdr:cNvPicPr>
      </xdr:nvPicPr>
      <xdr:blipFill>
        <a:blip xmlns:r="http://schemas.openxmlformats.org/officeDocument/2006/relationships" r:embed="rId58"/>
        <a:stretch>
          <a:fillRect/>
        </a:stretch>
      </xdr:blipFill>
      <xdr:spPr>
        <a:xfrm>
          <a:off x="7946117" y="104265639"/>
          <a:ext cx="1211048" cy="890510"/>
        </a:xfrm>
        <a:prstGeom prst="rect">
          <a:avLst/>
        </a:prstGeom>
        <a:ln w="12700" cap="flat">
          <a:noFill/>
          <a:miter lim="400000"/>
        </a:ln>
        <a:effectLst/>
      </xdr:spPr>
    </xdr:pic>
    <xdr:clientData/>
  </xdr:twoCellAnchor>
  <xdr:twoCellAnchor editAs="oneCell">
    <xdr:from>
      <xdr:col>3</xdr:col>
      <xdr:colOff>566697</xdr:colOff>
      <xdr:row>91</xdr:row>
      <xdr:rowOff>128068</xdr:rowOff>
    </xdr:from>
    <xdr:to>
      <xdr:col>3</xdr:col>
      <xdr:colOff>2643996</xdr:colOff>
      <xdr:row>91</xdr:row>
      <xdr:rowOff>1485213</xdr:rowOff>
    </xdr:to>
    <xdr:pic>
      <xdr:nvPicPr>
        <xdr:cNvPr id="72" name="Picture 71">
          <a:extLst>
            <a:ext uri="{FF2B5EF4-FFF2-40B4-BE49-F238E27FC236}">
              <a16:creationId xmlns:a16="http://schemas.microsoft.com/office/drawing/2014/main" id="{A99B1B02-1543-413E-A581-0E794596AF36}"/>
            </a:ext>
          </a:extLst>
        </xdr:cNvPr>
        <xdr:cNvPicPr>
          <a:picLocks noChangeAspect="1"/>
        </xdr:cNvPicPr>
      </xdr:nvPicPr>
      <xdr:blipFill>
        <a:blip xmlns:r="http://schemas.openxmlformats.org/officeDocument/2006/relationships" r:embed="rId59"/>
        <a:stretch>
          <a:fillRect/>
        </a:stretch>
      </xdr:blipFill>
      <xdr:spPr>
        <a:xfrm>
          <a:off x="7605672" y="111313393"/>
          <a:ext cx="2077299" cy="1357145"/>
        </a:xfrm>
        <a:prstGeom prst="rect">
          <a:avLst/>
        </a:prstGeom>
      </xdr:spPr>
    </xdr:pic>
    <xdr:clientData/>
  </xdr:twoCellAnchor>
  <xdr:twoCellAnchor>
    <xdr:from>
      <xdr:col>3</xdr:col>
      <xdr:colOff>1070427</xdr:colOff>
      <xdr:row>113</xdr:row>
      <xdr:rowOff>108856</xdr:rowOff>
    </xdr:from>
    <xdr:to>
      <xdr:col>3</xdr:col>
      <xdr:colOff>2000439</xdr:colOff>
      <xdr:row>113</xdr:row>
      <xdr:rowOff>984702</xdr:rowOff>
    </xdr:to>
    <xdr:pic>
      <xdr:nvPicPr>
        <xdr:cNvPr id="73" name="Picture 45" descr="Picture 45">
          <a:extLst>
            <a:ext uri="{FF2B5EF4-FFF2-40B4-BE49-F238E27FC236}">
              <a16:creationId xmlns:a16="http://schemas.microsoft.com/office/drawing/2014/main" id="{12A79E73-C2C0-40E6-ADB8-D9844F387C3C}"/>
            </a:ext>
          </a:extLst>
        </xdr:cNvPr>
        <xdr:cNvPicPr>
          <a:picLocks noChangeAspect="1"/>
        </xdr:cNvPicPr>
      </xdr:nvPicPr>
      <xdr:blipFill>
        <a:blip xmlns:r="http://schemas.openxmlformats.org/officeDocument/2006/relationships" r:embed="rId60"/>
        <a:stretch>
          <a:fillRect/>
        </a:stretch>
      </xdr:blipFill>
      <xdr:spPr>
        <a:xfrm>
          <a:off x="8109402" y="140574031"/>
          <a:ext cx="930012" cy="875846"/>
        </a:xfrm>
        <a:prstGeom prst="rect">
          <a:avLst/>
        </a:prstGeom>
        <a:ln w="12700" cap="flat">
          <a:noFill/>
          <a:miter lim="400000"/>
        </a:ln>
        <a:effectLst/>
      </xdr:spPr>
    </xdr:pic>
    <xdr:clientData/>
  </xdr:twoCellAnchor>
  <xdr:twoCellAnchor>
    <xdr:from>
      <xdr:col>3</xdr:col>
      <xdr:colOff>1106714</xdr:colOff>
      <xdr:row>114</xdr:row>
      <xdr:rowOff>90715</xdr:rowOff>
    </xdr:from>
    <xdr:to>
      <xdr:col>3</xdr:col>
      <xdr:colOff>1951842</xdr:colOff>
      <xdr:row>114</xdr:row>
      <xdr:rowOff>1025944</xdr:rowOff>
    </xdr:to>
    <xdr:pic>
      <xdr:nvPicPr>
        <xdr:cNvPr id="74" name="Picture 45" descr="Picture 45">
          <a:extLst>
            <a:ext uri="{FF2B5EF4-FFF2-40B4-BE49-F238E27FC236}">
              <a16:creationId xmlns:a16="http://schemas.microsoft.com/office/drawing/2014/main" id="{A4560153-BAFB-41E6-BDBD-44821F2DDF8C}"/>
            </a:ext>
          </a:extLst>
        </xdr:cNvPr>
        <xdr:cNvPicPr>
          <a:picLocks noChangeAspect="1"/>
        </xdr:cNvPicPr>
      </xdr:nvPicPr>
      <xdr:blipFill>
        <a:blip xmlns:r="http://schemas.openxmlformats.org/officeDocument/2006/relationships" r:embed="rId60"/>
        <a:stretch>
          <a:fillRect/>
        </a:stretch>
      </xdr:blipFill>
      <xdr:spPr>
        <a:xfrm>
          <a:off x="8145689" y="141908440"/>
          <a:ext cx="845128" cy="935229"/>
        </a:xfrm>
        <a:prstGeom prst="rect">
          <a:avLst/>
        </a:prstGeom>
        <a:ln w="12700" cap="flat">
          <a:noFill/>
          <a:miter lim="400000"/>
        </a:ln>
        <a:effectLst/>
      </xdr:spPr>
    </xdr:pic>
    <xdr:clientData/>
  </xdr:twoCellAnchor>
  <xdr:twoCellAnchor>
    <xdr:from>
      <xdr:col>3</xdr:col>
      <xdr:colOff>1115786</xdr:colOff>
      <xdr:row>115</xdr:row>
      <xdr:rowOff>145143</xdr:rowOff>
    </xdr:from>
    <xdr:to>
      <xdr:col>3</xdr:col>
      <xdr:colOff>1960914</xdr:colOff>
      <xdr:row>115</xdr:row>
      <xdr:rowOff>1080372</xdr:rowOff>
    </xdr:to>
    <xdr:pic>
      <xdr:nvPicPr>
        <xdr:cNvPr id="75" name="Picture 45" descr="Picture 45">
          <a:extLst>
            <a:ext uri="{FF2B5EF4-FFF2-40B4-BE49-F238E27FC236}">
              <a16:creationId xmlns:a16="http://schemas.microsoft.com/office/drawing/2014/main" id="{AAEF7CC9-2952-43AA-87FD-49E3B38ADB12}"/>
            </a:ext>
          </a:extLst>
        </xdr:cNvPr>
        <xdr:cNvPicPr>
          <a:picLocks noChangeAspect="1"/>
        </xdr:cNvPicPr>
      </xdr:nvPicPr>
      <xdr:blipFill>
        <a:blip xmlns:r="http://schemas.openxmlformats.org/officeDocument/2006/relationships" r:embed="rId60"/>
        <a:stretch>
          <a:fillRect/>
        </a:stretch>
      </xdr:blipFill>
      <xdr:spPr>
        <a:xfrm>
          <a:off x="8154761" y="143115393"/>
          <a:ext cx="845128" cy="935229"/>
        </a:xfrm>
        <a:prstGeom prst="rect">
          <a:avLst/>
        </a:prstGeom>
        <a:ln w="12700" cap="flat">
          <a:noFill/>
          <a:miter lim="400000"/>
        </a:ln>
        <a:effectLst/>
      </xdr:spPr>
    </xdr:pic>
    <xdr:clientData/>
  </xdr:twoCellAnchor>
  <xdr:twoCellAnchor editAs="oneCell">
    <xdr:from>
      <xdr:col>3</xdr:col>
      <xdr:colOff>1152071</xdr:colOff>
      <xdr:row>132</xdr:row>
      <xdr:rowOff>263072</xdr:rowOff>
    </xdr:from>
    <xdr:to>
      <xdr:col>3</xdr:col>
      <xdr:colOff>2205389</xdr:colOff>
      <xdr:row>132</xdr:row>
      <xdr:rowOff>1061589</xdr:rowOff>
    </xdr:to>
    <xdr:pic>
      <xdr:nvPicPr>
        <xdr:cNvPr id="76" name="Picture 75">
          <a:extLst>
            <a:ext uri="{FF2B5EF4-FFF2-40B4-BE49-F238E27FC236}">
              <a16:creationId xmlns:a16="http://schemas.microsoft.com/office/drawing/2014/main" id="{0B31CF9F-C287-4D03-9A11-92DD88B5DD3D}"/>
            </a:ext>
          </a:extLst>
        </xdr:cNvPr>
        <xdr:cNvPicPr>
          <a:picLocks noChangeAspect="1"/>
        </xdr:cNvPicPr>
      </xdr:nvPicPr>
      <xdr:blipFill>
        <a:blip xmlns:r="http://schemas.openxmlformats.org/officeDocument/2006/relationships" r:embed="rId61"/>
        <a:stretch>
          <a:fillRect/>
        </a:stretch>
      </xdr:blipFill>
      <xdr:spPr>
        <a:xfrm>
          <a:off x="8191046" y="166912472"/>
          <a:ext cx="1053318" cy="798517"/>
        </a:xfrm>
        <a:prstGeom prst="rect">
          <a:avLst/>
        </a:prstGeom>
      </xdr:spPr>
    </xdr:pic>
    <xdr:clientData/>
  </xdr:twoCellAnchor>
  <xdr:twoCellAnchor editAs="oneCell">
    <xdr:from>
      <xdr:col>3</xdr:col>
      <xdr:colOff>1145321</xdr:colOff>
      <xdr:row>92</xdr:row>
      <xdr:rowOff>108858</xdr:rowOff>
    </xdr:from>
    <xdr:to>
      <xdr:col>3</xdr:col>
      <xdr:colOff>2082931</xdr:colOff>
      <xdr:row>92</xdr:row>
      <xdr:rowOff>1055622</xdr:rowOff>
    </xdr:to>
    <xdr:pic>
      <xdr:nvPicPr>
        <xdr:cNvPr id="77" name="Picture 76" descr="SwimWays Poolside Basketball : Amazon.sg: Toys">
          <a:extLst>
            <a:ext uri="{FF2B5EF4-FFF2-40B4-BE49-F238E27FC236}">
              <a16:creationId xmlns:a16="http://schemas.microsoft.com/office/drawing/2014/main" id="{E098A90A-557F-4A4A-BD9C-7EEFE84DB9DD}"/>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8184296" y="112884858"/>
          <a:ext cx="937610" cy="9467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842818</xdr:colOff>
      <xdr:row>93</xdr:row>
      <xdr:rowOff>57728</xdr:rowOff>
    </xdr:from>
    <xdr:to>
      <xdr:col>3</xdr:col>
      <xdr:colOff>2086553</xdr:colOff>
      <xdr:row>93</xdr:row>
      <xdr:rowOff>1301384</xdr:rowOff>
    </xdr:to>
    <xdr:pic>
      <xdr:nvPicPr>
        <xdr:cNvPr id="78" name="Picture 77" descr="Red Inflatable Floating Pool Toy, Floating Basketball Hoop &amp; Inflatable  Ball for Swimming Pool &amp; Water Sports - 1 pc | Oriental Trading">
          <a:extLst>
            <a:ext uri="{FF2B5EF4-FFF2-40B4-BE49-F238E27FC236}">
              <a16:creationId xmlns:a16="http://schemas.microsoft.com/office/drawing/2014/main" id="{8F9FE801-4000-490B-BE19-E47803029157}"/>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7881793" y="114100553"/>
          <a:ext cx="1243735" cy="12436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634321</xdr:colOff>
      <xdr:row>94</xdr:row>
      <xdr:rowOff>36674</xdr:rowOff>
    </xdr:from>
    <xdr:to>
      <xdr:col>3</xdr:col>
      <xdr:colOff>2262231</xdr:colOff>
      <xdr:row>94</xdr:row>
      <xdr:rowOff>1442387</xdr:rowOff>
    </xdr:to>
    <xdr:pic>
      <xdr:nvPicPr>
        <xdr:cNvPr id="79" name="Picture 93" descr="Picture 93">
          <a:extLst>
            <a:ext uri="{FF2B5EF4-FFF2-40B4-BE49-F238E27FC236}">
              <a16:creationId xmlns:a16="http://schemas.microsoft.com/office/drawing/2014/main" id="{49175AD2-A6CF-4E69-BB73-8EDDC4387BD0}"/>
            </a:ext>
          </a:extLst>
        </xdr:cNvPr>
        <xdr:cNvPicPr>
          <a:picLocks noChangeAspect="1"/>
        </xdr:cNvPicPr>
      </xdr:nvPicPr>
      <xdr:blipFill>
        <a:blip xmlns:r="http://schemas.openxmlformats.org/officeDocument/2006/relationships" r:embed="rId64"/>
        <a:stretch>
          <a:fillRect/>
        </a:stretch>
      </xdr:blipFill>
      <xdr:spPr>
        <a:xfrm>
          <a:off x="7673296" y="115546349"/>
          <a:ext cx="1627910" cy="1405713"/>
        </a:xfrm>
        <a:prstGeom prst="rect">
          <a:avLst/>
        </a:prstGeom>
        <a:ln w="12700" cap="flat">
          <a:noFill/>
          <a:miter lim="400000"/>
        </a:ln>
        <a:effectLst/>
      </xdr:spPr>
    </xdr:pic>
    <xdr:clientData/>
  </xdr:twoCellAnchor>
  <xdr:twoCellAnchor>
    <xdr:from>
      <xdr:col>3</xdr:col>
      <xdr:colOff>819726</xdr:colOff>
      <xdr:row>95</xdr:row>
      <xdr:rowOff>58748</xdr:rowOff>
    </xdr:from>
    <xdr:to>
      <xdr:col>3</xdr:col>
      <xdr:colOff>2028265</xdr:colOff>
      <xdr:row>95</xdr:row>
      <xdr:rowOff>1170367</xdr:rowOff>
    </xdr:to>
    <xdr:pic>
      <xdr:nvPicPr>
        <xdr:cNvPr id="80" name="Picture 91" descr="Picture 91">
          <a:extLst>
            <a:ext uri="{FF2B5EF4-FFF2-40B4-BE49-F238E27FC236}">
              <a16:creationId xmlns:a16="http://schemas.microsoft.com/office/drawing/2014/main" id="{F4137D89-80F0-4ABD-ACE7-7A21BA18C66E}"/>
            </a:ext>
          </a:extLst>
        </xdr:cNvPr>
        <xdr:cNvPicPr>
          <a:picLocks noChangeAspect="1"/>
        </xdr:cNvPicPr>
      </xdr:nvPicPr>
      <xdr:blipFill>
        <a:blip xmlns:r="http://schemas.openxmlformats.org/officeDocument/2006/relationships" r:embed="rId65"/>
        <a:stretch>
          <a:fillRect/>
        </a:stretch>
      </xdr:blipFill>
      <xdr:spPr>
        <a:xfrm>
          <a:off x="7858701" y="117073373"/>
          <a:ext cx="1208539" cy="1111619"/>
        </a:xfrm>
        <a:prstGeom prst="rect">
          <a:avLst/>
        </a:prstGeom>
        <a:ln w="12700" cap="flat">
          <a:noFill/>
          <a:miter lim="400000"/>
        </a:ln>
        <a:effectLst/>
      </xdr:spPr>
    </xdr:pic>
    <xdr:clientData/>
  </xdr:twoCellAnchor>
  <xdr:twoCellAnchor>
    <xdr:from>
      <xdr:col>3</xdr:col>
      <xdr:colOff>253999</xdr:colOff>
      <xdr:row>96</xdr:row>
      <xdr:rowOff>207817</xdr:rowOff>
    </xdr:from>
    <xdr:to>
      <xdr:col>3</xdr:col>
      <xdr:colOff>2629396</xdr:colOff>
      <xdr:row>96</xdr:row>
      <xdr:rowOff>1108364</xdr:rowOff>
    </xdr:to>
    <xdr:pic>
      <xdr:nvPicPr>
        <xdr:cNvPr id="81" name="Picture 80" descr="Picture 29">
          <a:extLst>
            <a:ext uri="{FF2B5EF4-FFF2-40B4-BE49-F238E27FC236}">
              <a16:creationId xmlns:a16="http://schemas.microsoft.com/office/drawing/2014/main" id="{B65A569F-99D0-4251-A5C9-F003D5C82C52}"/>
            </a:ext>
          </a:extLst>
        </xdr:cNvPr>
        <xdr:cNvPicPr>
          <a:picLocks noChangeAspect="1"/>
        </xdr:cNvPicPr>
      </xdr:nvPicPr>
      <xdr:blipFill>
        <a:blip xmlns:r="http://schemas.openxmlformats.org/officeDocument/2006/relationships" r:embed="rId66"/>
        <a:stretch>
          <a:fillRect/>
        </a:stretch>
      </xdr:blipFill>
      <xdr:spPr>
        <a:xfrm>
          <a:off x="7292974" y="118765492"/>
          <a:ext cx="2375397" cy="900547"/>
        </a:xfrm>
        <a:prstGeom prst="rect">
          <a:avLst/>
        </a:prstGeom>
        <a:ln w="12700" cap="flat">
          <a:noFill/>
          <a:miter lim="400000"/>
        </a:ln>
        <a:effectLst/>
      </xdr:spPr>
    </xdr:pic>
    <xdr:clientData/>
  </xdr:twoCellAnchor>
  <xdr:twoCellAnchor>
    <xdr:from>
      <xdr:col>3</xdr:col>
      <xdr:colOff>865908</xdr:colOff>
      <xdr:row>97</xdr:row>
      <xdr:rowOff>57728</xdr:rowOff>
    </xdr:from>
    <xdr:to>
      <xdr:col>3</xdr:col>
      <xdr:colOff>2089727</xdr:colOff>
      <xdr:row>97</xdr:row>
      <xdr:rowOff>963568</xdr:rowOff>
    </xdr:to>
    <xdr:pic>
      <xdr:nvPicPr>
        <xdr:cNvPr id="82" name="Picture 81" descr="Picture 30">
          <a:extLst>
            <a:ext uri="{FF2B5EF4-FFF2-40B4-BE49-F238E27FC236}">
              <a16:creationId xmlns:a16="http://schemas.microsoft.com/office/drawing/2014/main" id="{DA1156E4-C96F-4448-B7C9-3817FEEE171B}"/>
            </a:ext>
          </a:extLst>
        </xdr:cNvPr>
        <xdr:cNvPicPr>
          <a:picLocks noChangeAspect="1"/>
        </xdr:cNvPicPr>
      </xdr:nvPicPr>
      <xdr:blipFill>
        <a:blip xmlns:r="http://schemas.openxmlformats.org/officeDocument/2006/relationships" r:embed="rId67"/>
        <a:stretch>
          <a:fillRect/>
        </a:stretch>
      </xdr:blipFill>
      <xdr:spPr>
        <a:xfrm>
          <a:off x="7904883" y="120187028"/>
          <a:ext cx="1223819" cy="877265"/>
        </a:xfrm>
        <a:prstGeom prst="rect">
          <a:avLst/>
        </a:prstGeom>
        <a:ln w="12700" cap="flat">
          <a:noFill/>
          <a:miter lim="400000"/>
        </a:ln>
        <a:effectLst/>
      </xdr:spPr>
    </xdr:pic>
    <xdr:clientData/>
  </xdr:twoCellAnchor>
  <xdr:twoCellAnchor>
    <xdr:from>
      <xdr:col>3</xdr:col>
      <xdr:colOff>960988</xdr:colOff>
      <xdr:row>98</xdr:row>
      <xdr:rowOff>125303</xdr:rowOff>
    </xdr:from>
    <xdr:to>
      <xdr:col>3</xdr:col>
      <xdr:colOff>1873079</xdr:colOff>
      <xdr:row>98</xdr:row>
      <xdr:rowOff>1057271</xdr:rowOff>
    </xdr:to>
    <xdr:pic>
      <xdr:nvPicPr>
        <xdr:cNvPr id="83" name="Picture 82" descr="Picture 31">
          <a:extLst>
            <a:ext uri="{FF2B5EF4-FFF2-40B4-BE49-F238E27FC236}">
              <a16:creationId xmlns:a16="http://schemas.microsoft.com/office/drawing/2014/main" id="{7E3CE345-B9DF-4CA8-8AB3-7A8F3306D95D}"/>
            </a:ext>
          </a:extLst>
        </xdr:cNvPr>
        <xdr:cNvPicPr>
          <a:picLocks noChangeAspect="1"/>
        </xdr:cNvPicPr>
      </xdr:nvPicPr>
      <xdr:blipFill>
        <a:blip xmlns:r="http://schemas.openxmlformats.org/officeDocument/2006/relationships" r:embed="rId68"/>
        <a:stretch>
          <a:fillRect/>
        </a:stretch>
      </xdr:blipFill>
      <xdr:spPr>
        <a:xfrm>
          <a:off x="7999963" y="121188053"/>
          <a:ext cx="912091" cy="931968"/>
        </a:xfrm>
        <a:prstGeom prst="rect">
          <a:avLst/>
        </a:prstGeom>
        <a:ln w="12700" cap="flat">
          <a:noFill/>
          <a:miter lim="400000"/>
        </a:ln>
        <a:effectLst/>
      </xdr:spPr>
    </xdr:pic>
    <xdr:clientData/>
  </xdr:twoCellAnchor>
  <xdr:twoCellAnchor>
    <xdr:from>
      <xdr:col>3</xdr:col>
      <xdr:colOff>600364</xdr:colOff>
      <xdr:row>99</xdr:row>
      <xdr:rowOff>184728</xdr:rowOff>
    </xdr:from>
    <xdr:to>
      <xdr:col>3</xdr:col>
      <xdr:colOff>2364969</xdr:colOff>
      <xdr:row>99</xdr:row>
      <xdr:rowOff>1212273</xdr:rowOff>
    </xdr:to>
    <xdr:pic>
      <xdr:nvPicPr>
        <xdr:cNvPr id="84" name="Picture 90" descr="Picture 90">
          <a:extLst>
            <a:ext uri="{FF2B5EF4-FFF2-40B4-BE49-F238E27FC236}">
              <a16:creationId xmlns:a16="http://schemas.microsoft.com/office/drawing/2014/main" id="{4F3CF9C4-AB4D-4DA7-AA95-858AACAB3C04}"/>
            </a:ext>
          </a:extLst>
        </xdr:cNvPr>
        <xdr:cNvPicPr>
          <a:picLocks noChangeAspect="1"/>
        </xdr:cNvPicPr>
      </xdr:nvPicPr>
      <xdr:blipFill>
        <a:blip xmlns:r="http://schemas.openxmlformats.org/officeDocument/2006/relationships" r:embed="rId69"/>
        <a:stretch>
          <a:fillRect/>
        </a:stretch>
      </xdr:blipFill>
      <xdr:spPr>
        <a:xfrm>
          <a:off x="7639339" y="122571453"/>
          <a:ext cx="1764605" cy="1027545"/>
        </a:xfrm>
        <a:prstGeom prst="rect">
          <a:avLst/>
        </a:prstGeom>
        <a:ln w="12700" cap="flat">
          <a:noFill/>
          <a:miter lim="400000"/>
        </a:ln>
        <a:effectLst/>
      </xdr:spPr>
    </xdr:pic>
    <xdr:clientData/>
  </xdr:twoCellAnchor>
  <xdr:twoCellAnchor>
    <xdr:from>
      <xdr:col>3</xdr:col>
      <xdr:colOff>762000</xdr:colOff>
      <xdr:row>100</xdr:row>
      <xdr:rowOff>57727</xdr:rowOff>
    </xdr:from>
    <xdr:to>
      <xdr:col>3</xdr:col>
      <xdr:colOff>2291770</xdr:colOff>
      <xdr:row>100</xdr:row>
      <xdr:rowOff>923637</xdr:rowOff>
    </xdr:to>
    <xdr:pic>
      <xdr:nvPicPr>
        <xdr:cNvPr id="85" name="Picture 82" descr="Picture 82">
          <a:extLst>
            <a:ext uri="{FF2B5EF4-FFF2-40B4-BE49-F238E27FC236}">
              <a16:creationId xmlns:a16="http://schemas.microsoft.com/office/drawing/2014/main" id="{B221C707-70D7-4089-81F1-3F7B85BA5335}"/>
            </a:ext>
          </a:extLst>
        </xdr:cNvPr>
        <xdr:cNvPicPr>
          <a:picLocks noChangeAspect="1"/>
        </xdr:cNvPicPr>
      </xdr:nvPicPr>
      <xdr:blipFill>
        <a:blip xmlns:r="http://schemas.openxmlformats.org/officeDocument/2006/relationships" r:embed="rId70"/>
        <a:stretch>
          <a:fillRect/>
        </a:stretch>
      </xdr:blipFill>
      <xdr:spPr>
        <a:xfrm>
          <a:off x="7800975" y="124054177"/>
          <a:ext cx="1529770" cy="865910"/>
        </a:xfrm>
        <a:prstGeom prst="rect">
          <a:avLst/>
        </a:prstGeom>
        <a:ln w="12700" cap="flat">
          <a:noFill/>
          <a:miter lim="400000"/>
        </a:ln>
        <a:effectLst/>
      </xdr:spPr>
    </xdr:pic>
    <xdr:clientData/>
  </xdr:twoCellAnchor>
  <xdr:twoCellAnchor>
    <xdr:from>
      <xdr:col>3</xdr:col>
      <xdr:colOff>1131455</xdr:colOff>
      <xdr:row>101</xdr:row>
      <xdr:rowOff>115455</xdr:rowOff>
    </xdr:from>
    <xdr:to>
      <xdr:col>3</xdr:col>
      <xdr:colOff>2032001</xdr:colOff>
      <xdr:row>101</xdr:row>
      <xdr:rowOff>1032317</xdr:rowOff>
    </xdr:to>
    <xdr:pic>
      <xdr:nvPicPr>
        <xdr:cNvPr id="86" name="Picture 85" descr="Picture 32">
          <a:extLst>
            <a:ext uri="{FF2B5EF4-FFF2-40B4-BE49-F238E27FC236}">
              <a16:creationId xmlns:a16="http://schemas.microsoft.com/office/drawing/2014/main" id="{DE30095C-45EF-415A-8B1C-FFB29D3F8D6D}"/>
            </a:ext>
          </a:extLst>
        </xdr:cNvPr>
        <xdr:cNvPicPr>
          <a:picLocks noChangeAspect="1"/>
        </xdr:cNvPicPr>
      </xdr:nvPicPr>
      <xdr:blipFill>
        <a:blip xmlns:r="http://schemas.openxmlformats.org/officeDocument/2006/relationships" r:embed="rId71"/>
        <a:stretch>
          <a:fillRect/>
        </a:stretch>
      </xdr:blipFill>
      <xdr:spPr>
        <a:xfrm>
          <a:off x="8170430" y="125226330"/>
          <a:ext cx="900546" cy="916862"/>
        </a:xfrm>
        <a:prstGeom prst="rect">
          <a:avLst/>
        </a:prstGeom>
        <a:ln w="12700" cap="flat">
          <a:noFill/>
          <a:miter lim="400000"/>
        </a:ln>
        <a:effectLst/>
      </xdr:spPr>
    </xdr:pic>
    <xdr:clientData/>
  </xdr:twoCellAnchor>
  <xdr:twoCellAnchor>
    <xdr:from>
      <xdr:col>3</xdr:col>
      <xdr:colOff>1096818</xdr:colOff>
      <xdr:row>102</xdr:row>
      <xdr:rowOff>69273</xdr:rowOff>
    </xdr:from>
    <xdr:to>
      <xdr:col>3</xdr:col>
      <xdr:colOff>2117561</xdr:colOff>
      <xdr:row>102</xdr:row>
      <xdr:rowOff>922158</xdr:rowOff>
    </xdr:to>
    <xdr:pic>
      <xdr:nvPicPr>
        <xdr:cNvPr id="87" name="Picture 86" descr="Picture 4">
          <a:extLst>
            <a:ext uri="{FF2B5EF4-FFF2-40B4-BE49-F238E27FC236}">
              <a16:creationId xmlns:a16="http://schemas.microsoft.com/office/drawing/2014/main" id="{F1512336-4445-4579-9479-1A52AF66AB1F}"/>
            </a:ext>
          </a:extLst>
        </xdr:cNvPr>
        <xdr:cNvPicPr>
          <a:picLocks noChangeAspect="1"/>
        </xdr:cNvPicPr>
      </xdr:nvPicPr>
      <xdr:blipFill>
        <a:blip xmlns:r="http://schemas.openxmlformats.org/officeDocument/2006/relationships" r:embed="rId72"/>
        <a:stretch>
          <a:fillRect/>
        </a:stretch>
      </xdr:blipFill>
      <xdr:spPr>
        <a:xfrm>
          <a:off x="8135793" y="126389823"/>
          <a:ext cx="1020743" cy="852885"/>
        </a:xfrm>
        <a:prstGeom prst="rect">
          <a:avLst/>
        </a:prstGeom>
        <a:ln w="12700" cap="flat">
          <a:noFill/>
          <a:miter lim="400000"/>
        </a:ln>
        <a:effectLst/>
      </xdr:spPr>
    </xdr:pic>
    <xdr:clientData/>
  </xdr:twoCellAnchor>
  <xdr:twoCellAnchor>
    <xdr:from>
      <xdr:col>3</xdr:col>
      <xdr:colOff>1131454</xdr:colOff>
      <xdr:row>103</xdr:row>
      <xdr:rowOff>69272</xdr:rowOff>
    </xdr:from>
    <xdr:to>
      <xdr:col>3</xdr:col>
      <xdr:colOff>2020455</xdr:colOff>
      <xdr:row>103</xdr:row>
      <xdr:rowOff>1339706</xdr:rowOff>
    </xdr:to>
    <xdr:pic>
      <xdr:nvPicPr>
        <xdr:cNvPr id="88" name="Picture 87" descr="Picture 34">
          <a:extLst>
            <a:ext uri="{FF2B5EF4-FFF2-40B4-BE49-F238E27FC236}">
              <a16:creationId xmlns:a16="http://schemas.microsoft.com/office/drawing/2014/main" id="{DF97E8D8-190B-46F2-BE2F-BB53639BA6BF}"/>
            </a:ext>
          </a:extLst>
        </xdr:cNvPr>
        <xdr:cNvPicPr>
          <a:picLocks noChangeAspect="1"/>
        </xdr:cNvPicPr>
      </xdr:nvPicPr>
      <xdr:blipFill>
        <a:blip xmlns:r="http://schemas.openxmlformats.org/officeDocument/2006/relationships" r:embed="rId73"/>
        <a:stretch>
          <a:fillRect/>
        </a:stretch>
      </xdr:blipFill>
      <xdr:spPr>
        <a:xfrm>
          <a:off x="8170429" y="127723322"/>
          <a:ext cx="889001" cy="1213284"/>
        </a:xfrm>
        <a:prstGeom prst="rect">
          <a:avLst/>
        </a:prstGeom>
        <a:ln w="12700" cap="flat">
          <a:noFill/>
          <a:miter lim="400000"/>
        </a:ln>
        <a:effectLst/>
      </xdr:spPr>
    </xdr:pic>
    <xdr:clientData/>
  </xdr:twoCellAnchor>
  <xdr:twoCellAnchor>
    <xdr:from>
      <xdr:col>3</xdr:col>
      <xdr:colOff>704272</xdr:colOff>
      <xdr:row>105</xdr:row>
      <xdr:rowOff>103909</xdr:rowOff>
    </xdr:from>
    <xdr:to>
      <xdr:col>3</xdr:col>
      <xdr:colOff>2445429</xdr:colOff>
      <xdr:row>105</xdr:row>
      <xdr:rowOff>1027546</xdr:rowOff>
    </xdr:to>
    <xdr:pic>
      <xdr:nvPicPr>
        <xdr:cNvPr id="89" name="Picture 66" descr="Picture 66">
          <a:extLst>
            <a:ext uri="{FF2B5EF4-FFF2-40B4-BE49-F238E27FC236}">
              <a16:creationId xmlns:a16="http://schemas.microsoft.com/office/drawing/2014/main" id="{C51730E4-0561-4849-BE65-E56BBE134CD0}"/>
            </a:ext>
          </a:extLst>
        </xdr:cNvPr>
        <xdr:cNvPicPr>
          <a:picLocks noChangeAspect="1"/>
        </xdr:cNvPicPr>
      </xdr:nvPicPr>
      <xdr:blipFill>
        <a:blip xmlns:r="http://schemas.openxmlformats.org/officeDocument/2006/relationships" r:embed="rId74"/>
        <a:stretch>
          <a:fillRect/>
        </a:stretch>
      </xdr:blipFill>
      <xdr:spPr>
        <a:xfrm>
          <a:off x="7743247" y="129977284"/>
          <a:ext cx="1741157" cy="923637"/>
        </a:xfrm>
        <a:prstGeom prst="rect">
          <a:avLst/>
        </a:prstGeom>
        <a:ln w="12700" cap="flat">
          <a:noFill/>
          <a:miter lim="400000"/>
        </a:ln>
        <a:effectLst/>
      </xdr:spPr>
    </xdr:pic>
    <xdr:clientData/>
  </xdr:twoCellAnchor>
  <xdr:twoCellAnchor editAs="oneCell">
    <xdr:from>
      <xdr:col>3</xdr:col>
      <xdr:colOff>1131455</xdr:colOff>
      <xdr:row>104</xdr:row>
      <xdr:rowOff>92365</xdr:rowOff>
    </xdr:from>
    <xdr:to>
      <xdr:col>3</xdr:col>
      <xdr:colOff>1936462</xdr:colOff>
      <xdr:row>104</xdr:row>
      <xdr:rowOff>901199</xdr:rowOff>
    </xdr:to>
    <xdr:pic>
      <xdr:nvPicPr>
        <xdr:cNvPr id="90" name="Picture 89" descr="Brady Part: 55260 | Pipe Marker Tape | bradyid.com.sg">
          <a:extLst>
            <a:ext uri="{FF2B5EF4-FFF2-40B4-BE49-F238E27FC236}">
              <a16:creationId xmlns:a16="http://schemas.microsoft.com/office/drawing/2014/main" id="{A6C3534E-B56F-4B83-8F11-23747463DBAF}"/>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8170430" y="129032290"/>
          <a:ext cx="805007" cy="8088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969818</xdr:colOff>
      <xdr:row>106</xdr:row>
      <xdr:rowOff>69273</xdr:rowOff>
    </xdr:from>
    <xdr:to>
      <xdr:col>3</xdr:col>
      <xdr:colOff>2005734</xdr:colOff>
      <xdr:row>106</xdr:row>
      <xdr:rowOff>801887</xdr:rowOff>
    </xdr:to>
    <xdr:pic>
      <xdr:nvPicPr>
        <xdr:cNvPr id="91" name="Picture 90" descr="Vermont Tournament Umpire Chair | Net World Sports">
          <a:extLst>
            <a:ext uri="{FF2B5EF4-FFF2-40B4-BE49-F238E27FC236}">
              <a16:creationId xmlns:a16="http://schemas.microsoft.com/office/drawing/2014/main" id="{F49A9B4F-E957-4750-BDC9-D3A93D0B358F}"/>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8008793" y="131800023"/>
          <a:ext cx="1035916" cy="7326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161635</xdr:colOff>
      <xdr:row>107</xdr:row>
      <xdr:rowOff>277090</xdr:rowOff>
    </xdr:from>
    <xdr:to>
      <xdr:col>3</xdr:col>
      <xdr:colOff>2922064</xdr:colOff>
      <xdr:row>107</xdr:row>
      <xdr:rowOff>1189182</xdr:rowOff>
    </xdr:to>
    <xdr:pic>
      <xdr:nvPicPr>
        <xdr:cNvPr id="92" name="Picture 92" descr="Picture 92">
          <a:extLst>
            <a:ext uri="{FF2B5EF4-FFF2-40B4-BE49-F238E27FC236}">
              <a16:creationId xmlns:a16="http://schemas.microsoft.com/office/drawing/2014/main" id="{01FF097F-DFC9-4B8A-8FDF-24F2AFB7A4FD}"/>
            </a:ext>
          </a:extLst>
        </xdr:cNvPr>
        <xdr:cNvPicPr>
          <a:picLocks noChangeAspect="1"/>
        </xdr:cNvPicPr>
      </xdr:nvPicPr>
      <xdr:blipFill>
        <a:blip xmlns:r="http://schemas.openxmlformats.org/officeDocument/2006/relationships" r:embed="rId77"/>
        <a:stretch>
          <a:fillRect/>
        </a:stretch>
      </xdr:blipFill>
      <xdr:spPr>
        <a:xfrm>
          <a:off x="7200610" y="133465165"/>
          <a:ext cx="2760429" cy="912092"/>
        </a:xfrm>
        <a:prstGeom prst="rect">
          <a:avLst/>
        </a:prstGeom>
        <a:ln w="12700" cap="flat">
          <a:noFill/>
          <a:miter lim="400000"/>
        </a:ln>
        <a:effectLst/>
      </xdr:spPr>
    </xdr:pic>
    <xdr:clientData/>
  </xdr:twoCellAnchor>
  <xdr:twoCellAnchor editAs="oneCell">
    <xdr:from>
      <xdr:col>3</xdr:col>
      <xdr:colOff>1096818</xdr:colOff>
      <xdr:row>108</xdr:row>
      <xdr:rowOff>92364</xdr:rowOff>
    </xdr:from>
    <xdr:to>
      <xdr:col>3</xdr:col>
      <xdr:colOff>1878735</xdr:colOff>
      <xdr:row>108</xdr:row>
      <xdr:rowOff>803659</xdr:rowOff>
    </xdr:to>
    <xdr:pic>
      <xdr:nvPicPr>
        <xdr:cNvPr id="93" name="Picture 92" descr="ZHT Electronic Whistles for Referees with USB Charging, 3 Tone High Volume  Emergency Whistle for Coaches Teacher, Outdoor Safety Whistles with  Lanyard- Black Color : Amazon.sg: Sporting Goods">
          <a:extLst>
            <a:ext uri="{FF2B5EF4-FFF2-40B4-BE49-F238E27FC236}">
              <a16:creationId xmlns:a16="http://schemas.microsoft.com/office/drawing/2014/main" id="{4AD2B9B4-F3F7-4FB5-AC8A-D219D82C62C3}"/>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8135793" y="134632989"/>
          <a:ext cx="781917" cy="711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1107683</xdr:colOff>
      <xdr:row>109</xdr:row>
      <xdr:rowOff>70291</xdr:rowOff>
    </xdr:from>
    <xdr:to>
      <xdr:col>3</xdr:col>
      <xdr:colOff>2036528</xdr:colOff>
      <xdr:row>109</xdr:row>
      <xdr:rowOff>974300</xdr:rowOff>
    </xdr:to>
    <xdr:pic>
      <xdr:nvPicPr>
        <xdr:cNvPr id="94" name="Picture 93" descr="Picture 35">
          <a:extLst>
            <a:ext uri="{FF2B5EF4-FFF2-40B4-BE49-F238E27FC236}">
              <a16:creationId xmlns:a16="http://schemas.microsoft.com/office/drawing/2014/main" id="{656F1893-2378-4CD2-BE3B-8EFCF1498A74}"/>
            </a:ext>
          </a:extLst>
        </xdr:cNvPr>
        <xdr:cNvPicPr>
          <a:picLocks noChangeAspect="1"/>
        </xdr:cNvPicPr>
      </xdr:nvPicPr>
      <xdr:blipFill>
        <a:blip xmlns:r="http://schemas.openxmlformats.org/officeDocument/2006/relationships" r:embed="rId79"/>
        <a:stretch>
          <a:fillRect/>
        </a:stretch>
      </xdr:blipFill>
      <xdr:spPr>
        <a:xfrm>
          <a:off x="8146658" y="135696766"/>
          <a:ext cx="928845" cy="904009"/>
        </a:xfrm>
        <a:prstGeom prst="rect">
          <a:avLst/>
        </a:prstGeom>
        <a:ln w="12700" cap="flat">
          <a:noFill/>
          <a:miter lim="400000"/>
        </a:ln>
        <a:effectLst/>
      </xdr:spPr>
    </xdr:pic>
    <xdr:clientData/>
  </xdr:twoCellAnchor>
  <xdr:twoCellAnchor editAs="oneCell">
    <xdr:from>
      <xdr:col>3</xdr:col>
      <xdr:colOff>895791</xdr:colOff>
      <xdr:row>110</xdr:row>
      <xdr:rowOff>180652</xdr:rowOff>
    </xdr:from>
    <xdr:to>
      <xdr:col>3</xdr:col>
      <xdr:colOff>2073088</xdr:colOff>
      <xdr:row>110</xdr:row>
      <xdr:rowOff>1358288</xdr:rowOff>
    </xdr:to>
    <xdr:pic>
      <xdr:nvPicPr>
        <xdr:cNvPr id="95" name="Picture 94" descr="IUGA Yoga Mat Non Slip Textured Surface, Reversible Dual Color, Eco  Friendly Yoga Mat with Carrying Strap, Thick Exercise &amp; Workout Mat for Yoga,  Pilates and Fitness (72&quot;x 24&quot;x 6mm ) :">
          <a:extLst>
            <a:ext uri="{FF2B5EF4-FFF2-40B4-BE49-F238E27FC236}">
              <a16:creationId xmlns:a16="http://schemas.microsoft.com/office/drawing/2014/main" id="{7E354AC1-0C15-4FE5-9B8E-C640E111098E}"/>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7934766" y="136816777"/>
          <a:ext cx="1177297" cy="1177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1189182</xdr:colOff>
      <xdr:row>111</xdr:row>
      <xdr:rowOff>80817</xdr:rowOff>
    </xdr:from>
    <xdr:to>
      <xdr:col>3</xdr:col>
      <xdr:colOff>1879853</xdr:colOff>
      <xdr:row>111</xdr:row>
      <xdr:rowOff>773544</xdr:rowOff>
    </xdr:to>
    <xdr:pic>
      <xdr:nvPicPr>
        <xdr:cNvPr id="96" name="Picture 95" descr="IUGA Yoga Mat Non Slip Textured Surface, Reversible Dual Color, Eco  Friendly Yoga Mat with Carrying Strap, Thick Exercise &amp; Workout Mat for Yoga,  Pilates and Fitness (72&quot;x 24&quot;x 6mm ) :">
          <a:extLst>
            <a:ext uri="{FF2B5EF4-FFF2-40B4-BE49-F238E27FC236}">
              <a16:creationId xmlns:a16="http://schemas.microsoft.com/office/drawing/2014/main" id="{BBED2FA2-3E4B-4EB6-8450-D3CE1679C759}"/>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8228157" y="138402867"/>
          <a:ext cx="690671" cy="692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1062521</xdr:colOff>
      <xdr:row>112</xdr:row>
      <xdr:rowOff>59085</xdr:rowOff>
    </xdr:from>
    <xdr:to>
      <xdr:col>3</xdr:col>
      <xdr:colOff>1925256</xdr:colOff>
      <xdr:row>112</xdr:row>
      <xdr:rowOff>930132</xdr:rowOff>
    </xdr:to>
    <xdr:pic>
      <xdr:nvPicPr>
        <xdr:cNvPr id="97" name="Picture 96" descr="IUGA Yoga Mat Non Slip Textured Surface, Reversible Dual Color, Eco  Friendly Yoga Mat with Carrying Strap, Thick Exercise &amp; Workout Mat for Yoga,  Pilates and Fitness (72&quot;x 24&quot;x 6mm ) :">
          <a:extLst>
            <a:ext uri="{FF2B5EF4-FFF2-40B4-BE49-F238E27FC236}">
              <a16:creationId xmlns:a16="http://schemas.microsoft.com/office/drawing/2014/main" id="{AD40BF36-0570-4C25-894F-08FDC6C3515E}"/>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8101496" y="139390785"/>
          <a:ext cx="862735" cy="871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877455</xdr:colOff>
      <xdr:row>122</xdr:row>
      <xdr:rowOff>80818</xdr:rowOff>
    </xdr:from>
    <xdr:to>
      <xdr:col>3</xdr:col>
      <xdr:colOff>2055092</xdr:colOff>
      <xdr:row>122</xdr:row>
      <xdr:rowOff>918747</xdr:rowOff>
    </xdr:to>
    <xdr:pic>
      <xdr:nvPicPr>
        <xdr:cNvPr id="98" name="Picture 97" descr="Picture 13">
          <a:extLst>
            <a:ext uri="{FF2B5EF4-FFF2-40B4-BE49-F238E27FC236}">
              <a16:creationId xmlns:a16="http://schemas.microsoft.com/office/drawing/2014/main" id="{5E5B682F-2CB8-46C7-B9AC-632D05899917}"/>
            </a:ext>
          </a:extLst>
        </xdr:cNvPr>
        <xdr:cNvPicPr>
          <a:picLocks noChangeAspect="1"/>
        </xdr:cNvPicPr>
      </xdr:nvPicPr>
      <xdr:blipFill>
        <a:blip xmlns:r="http://schemas.openxmlformats.org/officeDocument/2006/relationships" r:embed="rId81"/>
        <a:stretch>
          <a:fillRect/>
        </a:stretch>
      </xdr:blipFill>
      <xdr:spPr>
        <a:xfrm>
          <a:off x="7916430" y="154604893"/>
          <a:ext cx="1177637" cy="837929"/>
        </a:xfrm>
        <a:prstGeom prst="rect">
          <a:avLst/>
        </a:prstGeom>
        <a:ln w="12700" cap="flat">
          <a:noFill/>
          <a:miter lim="400000"/>
        </a:ln>
        <a:effectLst/>
      </xdr:spPr>
    </xdr:pic>
    <xdr:clientData/>
  </xdr:twoCellAnchor>
  <xdr:twoCellAnchor>
    <xdr:from>
      <xdr:col>3</xdr:col>
      <xdr:colOff>826325</xdr:colOff>
      <xdr:row>123</xdr:row>
      <xdr:rowOff>103909</xdr:rowOff>
    </xdr:from>
    <xdr:to>
      <xdr:col>3</xdr:col>
      <xdr:colOff>1876963</xdr:colOff>
      <xdr:row>123</xdr:row>
      <xdr:rowOff>983135</xdr:rowOff>
    </xdr:to>
    <xdr:pic>
      <xdr:nvPicPr>
        <xdr:cNvPr id="99" name="Picture 98" descr="Picture 18">
          <a:extLst>
            <a:ext uri="{FF2B5EF4-FFF2-40B4-BE49-F238E27FC236}">
              <a16:creationId xmlns:a16="http://schemas.microsoft.com/office/drawing/2014/main" id="{3E2EFF91-E250-4E91-BFB4-DD3EF9F690C9}"/>
            </a:ext>
          </a:extLst>
        </xdr:cNvPr>
        <xdr:cNvPicPr>
          <a:picLocks noChangeAspect="1"/>
        </xdr:cNvPicPr>
      </xdr:nvPicPr>
      <xdr:blipFill>
        <a:blip xmlns:r="http://schemas.openxmlformats.org/officeDocument/2006/relationships" r:embed="rId82"/>
        <a:stretch>
          <a:fillRect/>
        </a:stretch>
      </xdr:blipFill>
      <xdr:spPr>
        <a:xfrm>
          <a:off x="7865300" y="155885284"/>
          <a:ext cx="1050638" cy="879226"/>
        </a:xfrm>
        <a:prstGeom prst="rect">
          <a:avLst/>
        </a:prstGeom>
        <a:ln w="12700" cap="flat">
          <a:noFill/>
          <a:miter lim="400000"/>
        </a:ln>
        <a:effectLst/>
      </xdr:spPr>
    </xdr:pic>
    <xdr:clientData/>
  </xdr:twoCellAnchor>
  <xdr:twoCellAnchor>
    <xdr:from>
      <xdr:col>3</xdr:col>
      <xdr:colOff>658090</xdr:colOff>
      <xdr:row>126</xdr:row>
      <xdr:rowOff>127000</xdr:rowOff>
    </xdr:from>
    <xdr:to>
      <xdr:col>3</xdr:col>
      <xdr:colOff>2193531</xdr:colOff>
      <xdr:row>126</xdr:row>
      <xdr:rowOff>981364</xdr:rowOff>
    </xdr:to>
    <xdr:pic>
      <xdr:nvPicPr>
        <xdr:cNvPr id="100" name="Picture 99" descr="Picture 23">
          <a:extLst>
            <a:ext uri="{FF2B5EF4-FFF2-40B4-BE49-F238E27FC236}">
              <a16:creationId xmlns:a16="http://schemas.microsoft.com/office/drawing/2014/main" id="{F73BF88B-3FA4-482C-AC77-C10B66B28BCE}"/>
            </a:ext>
          </a:extLst>
        </xdr:cNvPr>
        <xdr:cNvPicPr>
          <a:picLocks noChangeAspect="1"/>
        </xdr:cNvPicPr>
      </xdr:nvPicPr>
      <xdr:blipFill>
        <a:blip xmlns:r="http://schemas.openxmlformats.org/officeDocument/2006/relationships" r:embed="rId83"/>
        <a:stretch>
          <a:fillRect/>
        </a:stretch>
      </xdr:blipFill>
      <xdr:spPr>
        <a:xfrm>
          <a:off x="7697065" y="159623125"/>
          <a:ext cx="1535441" cy="854364"/>
        </a:xfrm>
        <a:prstGeom prst="rect">
          <a:avLst/>
        </a:prstGeom>
        <a:ln w="12700" cap="flat">
          <a:noFill/>
          <a:miter lim="400000"/>
        </a:ln>
        <a:effectLst/>
      </xdr:spPr>
    </xdr:pic>
    <xdr:clientData/>
  </xdr:twoCellAnchor>
  <xdr:twoCellAnchor>
    <xdr:from>
      <xdr:col>3</xdr:col>
      <xdr:colOff>1073727</xdr:colOff>
      <xdr:row>127</xdr:row>
      <xdr:rowOff>103908</xdr:rowOff>
    </xdr:from>
    <xdr:to>
      <xdr:col>3</xdr:col>
      <xdr:colOff>1731818</xdr:colOff>
      <xdr:row>127</xdr:row>
      <xdr:rowOff>779785</xdr:rowOff>
    </xdr:to>
    <xdr:pic>
      <xdr:nvPicPr>
        <xdr:cNvPr id="101" name="Picture 46" descr="Picture 46">
          <a:extLst>
            <a:ext uri="{FF2B5EF4-FFF2-40B4-BE49-F238E27FC236}">
              <a16:creationId xmlns:a16="http://schemas.microsoft.com/office/drawing/2014/main" id="{8F4E2349-1D53-4462-BBC9-F3EE79D2184D}"/>
            </a:ext>
          </a:extLst>
        </xdr:cNvPr>
        <xdr:cNvPicPr>
          <a:picLocks noChangeAspect="1"/>
        </xdr:cNvPicPr>
      </xdr:nvPicPr>
      <xdr:blipFill>
        <a:blip xmlns:r="http://schemas.openxmlformats.org/officeDocument/2006/relationships" r:embed="rId84"/>
        <a:stretch>
          <a:fillRect/>
        </a:stretch>
      </xdr:blipFill>
      <xdr:spPr>
        <a:xfrm>
          <a:off x="8112702" y="160990683"/>
          <a:ext cx="658091" cy="675877"/>
        </a:xfrm>
        <a:prstGeom prst="rect">
          <a:avLst/>
        </a:prstGeom>
        <a:ln w="12700" cap="flat">
          <a:noFill/>
          <a:miter lim="400000"/>
        </a:ln>
        <a:effectLst/>
      </xdr:spPr>
    </xdr:pic>
    <xdr:clientData/>
  </xdr:twoCellAnchor>
  <xdr:twoCellAnchor>
    <xdr:from>
      <xdr:col>3</xdr:col>
      <xdr:colOff>1039090</xdr:colOff>
      <xdr:row>130</xdr:row>
      <xdr:rowOff>16907</xdr:rowOff>
    </xdr:from>
    <xdr:to>
      <xdr:col>3</xdr:col>
      <xdr:colOff>1731819</xdr:colOff>
      <xdr:row>130</xdr:row>
      <xdr:rowOff>693079</xdr:rowOff>
    </xdr:to>
    <xdr:pic>
      <xdr:nvPicPr>
        <xdr:cNvPr id="102" name="Picture 161" descr="Picture 161">
          <a:extLst>
            <a:ext uri="{FF2B5EF4-FFF2-40B4-BE49-F238E27FC236}">
              <a16:creationId xmlns:a16="http://schemas.microsoft.com/office/drawing/2014/main" id="{ED3AA7D4-2E22-4564-B3D3-C0169B187CD6}"/>
            </a:ext>
          </a:extLst>
        </xdr:cNvPr>
        <xdr:cNvPicPr>
          <a:picLocks noChangeAspect="1"/>
        </xdr:cNvPicPr>
      </xdr:nvPicPr>
      <xdr:blipFill>
        <a:blip xmlns:r="http://schemas.openxmlformats.org/officeDocument/2006/relationships" r:embed="rId85"/>
        <a:stretch>
          <a:fillRect/>
        </a:stretch>
      </xdr:blipFill>
      <xdr:spPr>
        <a:xfrm>
          <a:off x="8078065" y="164418407"/>
          <a:ext cx="692729" cy="676172"/>
        </a:xfrm>
        <a:prstGeom prst="rect">
          <a:avLst/>
        </a:prstGeom>
        <a:ln w="12700" cap="flat">
          <a:noFill/>
          <a:miter lim="400000"/>
        </a:ln>
        <a:effectLst/>
      </xdr:spPr>
    </xdr:pic>
    <xdr:clientData/>
  </xdr:twoCellAnchor>
  <xdr:twoCellAnchor>
    <xdr:from>
      <xdr:col>3</xdr:col>
      <xdr:colOff>986723</xdr:colOff>
      <xdr:row>131</xdr:row>
      <xdr:rowOff>100609</xdr:rowOff>
    </xdr:from>
    <xdr:to>
      <xdr:col>3</xdr:col>
      <xdr:colOff>1945820</xdr:colOff>
      <xdr:row>131</xdr:row>
      <xdr:rowOff>952834</xdr:rowOff>
    </xdr:to>
    <xdr:pic>
      <xdr:nvPicPr>
        <xdr:cNvPr id="103" name="Picture 162" descr="Picture 162">
          <a:extLst>
            <a:ext uri="{FF2B5EF4-FFF2-40B4-BE49-F238E27FC236}">
              <a16:creationId xmlns:a16="http://schemas.microsoft.com/office/drawing/2014/main" id="{953D4A10-1F97-4F06-B010-019D9B7EE0C4}"/>
            </a:ext>
          </a:extLst>
        </xdr:cNvPr>
        <xdr:cNvPicPr>
          <a:picLocks noChangeAspect="1"/>
        </xdr:cNvPicPr>
      </xdr:nvPicPr>
      <xdr:blipFill>
        <a:blip xmlns:r="http://schemas.openxmlformats.org/officeDocument/2006/relationships" r:embed="rId86"/>
        <a:stretch>
          <a:fillRect/>
        </a:stretch>
      </xdr:blipFill>
      <xdr:spPr>
        <a:xfrm>
          <a:off x="8025698" y="165549859"/>
          <a:ext cx="959097" cy="852225"/>
        </a:xfrm>
        <a:prstGeom prst="rect">
          <a:avLst/>
        </a:prstGeom>
        <a:ln w="12700" cap="flat">
          <a:noFill/>
          <a:miter lim="400000"/>
        </a:ln>
        <a:effectLst/>
      </xdr:spPr>
    </xdr:pic>
    <xdr:clientData/>
  </xdr:twoCellAnchor>
  <xdr:twoCellAnchor>
    <xdr:from>
      <xdr:col>3</xdr:col>
      <xdr:colOff>1270000</xdr:colOff>
      <xdr:row>133</xdr:row>
      <xdr:rowOff>46181</xdr:rowOff>
    </xdr:from>
    <xdr:to>
      <xdr:col>3</xdr:col>
      <xdr:colOff>2190750</xdr:colOff>
      <xdr:row>133</xdr:row>
      <xdr:rowOff>983118</xdr:rowOff>
    </xdr:to>
    <xdr:pic>
      <xdr:nvPicPr>
        <xdr:cNvPr id="104" name="Picture 165" descr="Picture 165">
          <a:extLst>
            <a:ext uri="{FF2B5EF4-FFF2-40B4-BE49-F238E27FC236}">
              <a16:creationId xmlns:a16="http://schemas.microsoft.com/office/drawing/2014/main" id="{56285760-53DD-406B-BCB2-C5D93F50F85F}"/>
            </a:ext>
          </a:extLst>
        </xdr:cNvPr>
        <xdr:cNvPicPr>
          <a:picLocks noChangeAspect="1"/>
        </xdr:cNvPicPr>
      </xdr:nvPicPr>
      <xdr:blipFill>
        <a:blip xmlns:r="http://schemas.openxmlformats.org/officeDocument/2006/relationships" r:embed="rId87"/>
        <a:stretch>
          <a:fillRect/>
        </a:stretch>
      </xdr:blipFill>
      <xdr:spPr>
        <a:xfrm>
          <a:off x="8308975" y="168124331"/>
          <a:ext cx="920750" cy="936937"/>
        </a:xfrm>
        <a:prstGeom prst="rect">
          <a:avLst/>
        </a:prstGeom>
        <a:ln w="12700" cap="flat">
          <a:noFill/>
          <a:miter lim="400000"/>
        </a:ln>
        <a:effectLst/>
      </xdr:spPr>
    </xdr:pic>
    <xdr:clientData/>
  </xdr:twoCellAnchor>
  <xdr:twoCellAnchor>
    <xdr:from>
      <xdr:col>3</xdr:col>
      <xdr:colOff>1002806</xdr:colOff>
      <xdr:row>134</xdr:row>
      <xdr:rowOff>137308</xdr:rowOff>
    </xdr:from>
    <xdr:to>
      <xdr:col>3</xdr:col>
      <xdr:colOff>2054679</xdr:colOff>
      <xdr:row>134</xdr:row>
      <xdr:rowOff>1186734</xdr:rowOff>
    </xdr:to>
    <xdr:pic>
      <xdr:nvPicPr>
        <xdr:cNvPr id="105" name="Picture 166" descr="Picture 166">
          <a:extLst>
            <a:ext uri="{FF2B5EF4-FFF2-40B4-BE49-F238E27FC236}">
              <a16:creationId xmlns:a16="http://schemas.microsoft.com/office/drawing/2014/main" id="{C7B8C4BF-5FAD-4A92-AE08-CFD7511506A6}"/>
            </a:ext>
          </a:extLst>
        </xdr:cNvPr>
        <xdr:cNvPicPr>
          <a:picLocks noChangeAspect="1"/>
        </xdr:cNvPicPr>
      </xdr:nvPicPr>
      <xdr:blipFill>
        <a:blip xmlns:r="http://schemas.openxmlformats.org/officeDocument/2006/relationships" r:embed="rId88"/>
        <a:stretch>
          <a:fillRect/>
        </a:stretch>
      </xdr:blipFill>
      <xdr:spPr>
        <a:xfrm>
          <a:off x="8041781" y="169225108"/>
          <a:ext cx="1051873" cy="1049426"/>
        </a:xfrm>
        <a:prstGeom prst="rect">
          <a:avLst/>
        </a:prstGeom>
        <a:ln w="12700" cap="flat">
          <a:noFill/>
          <a:miter lim="400000"/>
        </a:ln>
        <a:effectLst/>
      </xdr:spPr>
    </xdr:pic>
    <xdr:clientData/>
  </xdr:twoCellAnchor>
  <xdr:twoCellAnchor>
    <xdr:from>
      <xdr:col>3</xdr:col>
      <xdr:colOff>958271</xdr:colOff>
      <xdr:row>135</xdr:row>
      <xdr:rowOff>184726</xdr:rowOff>
    </xdr:from>
    <xdr:to>
      <xdr:col>3</xdr:col>
      <xdr:colOff>2038764</xdr:colOff>
      <xdr:row>135</xdr:row>
      <xdr:rowOff>1269999</xdr:rowOff>
    </xdr:to>
    <xdr:pic>
      <xdr:nvPicPr>
        <xdr:cNvPr id="106" name="Picture 171" descr="Picture 171">
          <a:extLst>
            <a:ext uri="{FF2B5EF4-FFF2-40B4-BE49-F238E27FC236}">
              <a16:creationId xmlns:a16="http://schemas.microsoft.com/office/drawing/2014/main" id="{021FE524-9965-4230-90CE-978ABE9F358B}"/>
            </a:ext>
          </a:extLst>
        </xdr:cNvPr>
        <xdr:cNvPicPr>
          <a:picLocks noChangeAspect="1"/>
        </xdr:cNvPicPr>
      </xdr:nvPicPr>
      <xdr:blipFill>
        <a:blip xmlns:r="http://schemas.openxmlformats.org/officeDocument/2006/relationships" r:embed="rId89"/>
        <a:stretch>
          <a:fillRect/>
        </a:stretch>
      </xdr:blipFill>
      <xdr:spPr>
        <a:xfrm>
          <a:off x="7997246" y="170472676"/>
          <a:ext cx="1080493" cy="1085273"/>
        </a:xfrm>
        <a:prstGeom prst="rect">
          <a:avLst/>
        </a:prstGeom>
        <a:ln w="12700" cap="flat">
          <a:noFill/>
          <a:miter lim="400000"/>
        </a:ln>
        <a:effectLst/>
      </xdr:spPr>
    </xdr:pic>
    <xdr:clientData/>
  </xdr:twoCellAnchor>
  <xdr:twoCellAnchor>
    <xdr:from>
      <xdr:col>3</xdr:col>
      <xdr:colOff>1062182</xdr:colOff>
      <xdr:row>136</xdr:row>
      <xdr:rowOff>150091</xdr:rowOff>
    </xdr:from>
    <xdr:to>
      <xdr:col>3</xdr:col>
      <xdr:colOff>1804999</xdr:colOff>
      <xdr:row>136</xdr:row>
      <xdr:rowOff>899143</xdr:rowOff>
    </xdr:to>
    <xdr:pic>
      <xdr:nvPicPr>
        <xdr:cNvPr id="107" name="Picture 174" descr="Picture 174">
          <a:extLst>
            <a:ext uri="{FF2B5EF4-FFF2-40B4-BE49-F238E27FC236}">
              <a16:creationId xmlns:a16="http://schemas.microsoft.com/office/drawing/2014/main" id="{1A24CC87-C017-4CC3-9F1B-CF5ADF0A3BCB}"/>
            </a:ext>
          </a:extLst>
        </xdr:cNvPr>
        <xdr:cNvPicPr>
          <a:picLocks noChangeAspect="1"/>
        </xdr:cNvPicPr>
      </xdr:nvPicPr>
      <xdr:blipFill>
        <a:blip xmlns:r="http://schemas.openxmlformats.org/officeDocument/2006/relationships" r:embed="rId90"/>
        <a:stretch>
          <a:fillRect/>
        </a:stretch>
      </xdr:blipFill>
      <xdr:spPr>
        <a:xfrm>
          <a:off x="8101157" y="171952516"/>
          <a:ext cx="742817" cy="749052"/>
        </a:xfrm>
        <a:prstGeom prst="rect">
          <a:avLst/>
        </a:prstGeom>
        <a:ln w="12700" cap="flat">
          <a:noFill/>
          <a:miter lim="400000"/>
        </a:ln>
        <a:effectLst/>
      </xdr:spPr>
    </xdr:pic>
    <xdr:clientData/>
  </xdr:twoCellAnchor>
  <xdr:twoCellAnchor editAs="oneCell">
    <xdr:from>
      <xdr:col>3</xdr:col>
      <xdr:colOff>715818</xdr:colOff>
      <xdr:row>149</xdr:row>
      <xdr:rowOff>173182</xdr:rowOff>
    </xdr:from>
    <xdr:to>
      <xdr:col>3</xdr:col>
      <xdr:colOff>2416175</xdr:colOff>
      <xdr:row>149</xdr:row>
      <xdr:rowOff>1720693</xdr:rowOff>
    </xdr:to>
    <xdr:pic>
      <xdr:nvPicPr>
        <xdr:cNvPr id="108" name="Picture 107" descr="🇸🇬 [READY STOCK] Badminton Pickleball Net - Height Adjustable Portable Net  for Junior Tennis, Kids Volleyball &amp; Soccer, and Backyard Games - Easy  Setup Nylon Sports Net with Poles 10ft / 14ft /">
          <a:extLst>
            <a:ext uri="{FF2B5EF4-FFF2-40B4-BE49-F238E27FC236}">
              <a16:creationId xmlns:a16="http://schemas.microsoft.com/office/drawing/2014/main" id="{E402EA68-8EAC-4B49-9014-A3D4A7B0FB84}"/>
            </a:ext>
          </a:extLst>
        </xdr:cNvPr>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7754793" y="189911182"/>
          <a:ext cx="1700357" cy="15475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865908</xdr:colOff>
      <xdr:row>150</xdr:row>
      <xdr:rowOff>80818</xdr:rowOff>
    </xdr:from>
    <xdr:to>
      <xdr:col>3</xdr:col>
      <xdr:colOff>2063461</xdr:colOff>
      <xdr:row>150</xdr:row>
      <xdr:rowOff>1282469</xdr:rowOff>
    </xdr:to>
    <xdr:pic>
      <xdr:nvPicPr>
        <xdr:cNvPr id="109" name="Picture 108" descr="Badminton Net">
          <a:extLst>
            <a:ext uri="{FF2B5EF4-FFF2-40B4-BE49-F238E27FC236}">
              <a16:creationId xmlns:a16="http://schemas.microsoft.com/office/drawing/2014/main" id="{75D10FA4-A824-4E03-8783-3F8A26D673BA}"/>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7904883" y="191714293"/>
          <a:ext cx="1197553" cy="1201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1027545</xdr:colOff>
      <xdr:row>151</xdr:row>
      <xdr:rowOff>150092</xdr:rowOff>
    </xdr:from>
    <xdr:to>
      <xdr:col>3</xdr:col>
      <xdr:colOff>1725025</xdr:colOff>
      <xdr:row>151</xdr:row>
      <xdr:rowOff>1202087</xdr:rowOff>
    </xdr:to>
    <xdr:pic>
      <xdr:nvPicPr>
        <xdr:cNvPr id="110" name="Picture 109" descr="The Beginner's Battle: Pick the Right Badminton Racket">
          <a:extLst>
            <a:ext uri="{FF2B5EF4-FFF2-40B4-BE49-F238E27FC236}">
              <a16:creationId xmlns:a16="http://schemas.microsoft.com/office/drawing/2014/main" id="{BA3A8A8B-3D3F-4CB0-8158-DD775FAAB0BE}"/>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8066520" y="193136117"/>
          <a:ext cx="697480" cy="1051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854362</xdr:colOff>
      <xdr:row>152</xdr:row>
      <xdr:rowOff>115456</xdr:rowOff>
    </xdr:from>
    <xdr:to>
      <xdr:col>3</xdr:col>
      <xdr:colOff>2063462</xdr:colOff>
      <xdr:row>152</xdr:row>
      <xdr:rowOff>1163316</xdr:rowOff>
    </xdr:to>
    <xdr:pic>
      <xdr:nvPicPr>
        <xdr:cNvPr id="111" name="Picture 110" descr="FELET 2002 Shuttlecocks-BWF Approved (Professional) – High Quality  Shuttlecock – Doublestar Sports Pte Ltd">
          <a:extLst>
            <a:ext uri="{FF2B5EF4-FFF2-40B4-BE49-F238E27FC236}">
              <a16:creationId xmlns:a16="http://schemas.microsoft.com/office/drawing/2014/main" id="{12911815-9AF9-4A6D-A210-351E57485300}"/>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7893337" y="194444506"/>
          <a:ext cx="1209100" cy="1047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889001</xdr:colOff>
      <xdr:row>153</xdr:row>
      <xdr:rowOff>103910</xdr:rowOff>
    </xdr:from>
    <xdr:to>
      <xdr:col>3</xdr:col>
      <xdr:colOff>2005735</xdr:colOff>
      <xdr:row>153</xdr:row>
      <xdr:rowOff>1064111</xdr:rowOff>
    </xdr:to>
    <xdr:pic>
      <xdr:nvPicPr>
        <xdr:cNvPr id="112" name="Picture 111" descr="FELET 2002 Shuttlecocks-BWF Approved (Professional) – High Quality  Shuttlecock – Doublestar Sports Pte Ltd">
          <a:extLst>
            <a:ext uri="{FF2B5EF4-FFF2-40B4-BE49-F238E27FC236}">
              <a16:creationId xmlns:a16="http://schemas.microsoft.com/office/drawing/2014/main" id="{C049258E-F005-4F51-BDE2-C95C3A279651}"/>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7927976" y="195766460"/>
          <a:ext cx="1116734" cy="960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1119909</xdr:colOff>
      <xdr:row>154</xdr:row>
      <xdr:rowOff>103909</xdr:rowOff>
    </xdr:from>
    <xdr:to>
      <xdr:col>3</xdr:col>
      <xdr:colOff>1532371</xdr:colOff>
      <xdr:row>154</xdr:row>
      <xdr:rowOff>727158</xdr:rowOff>
    </xdr:to>
    <xdr:pic>
      <xdr:nvPicPr>
        <xdr:cNvPr id="113" name="Picture 112" descr="The Beginner's Battle: Pick the Right Badminton Racket">
          <a:extLst>
            <a:ext uri="{FF2B5EF4-FFF2-40B4-BE49-F238E27FC236}">
              <a16:creationId xmlns:a16="http://schemas.microsoft.com/office/drawing/2014/main" id="{B3430A6B-59E1-4276-BB77-19B7B19A0150}"/>
            </a:ext>
          </a:extLst>
        </xdr:cNvPr>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8158884" y="196957084"/>
          <a:ext cx="412462" cy="623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1071665</xdr:colOff>
      <xdr:row>159</xdr:row>
      <xdr:rowOff>63089</xdr:rowOff>
    </xdr:from>
    <xdr:to>
      <xdr:col>3</xdr:col>
      <xdr:colOff>1809791</xdr:colOff>
      <xdr:row>159</xdr:row>
      <xdr:rowOff>800638</xdr:rowOff>
    </xdr:to>
    <xdr:pic>
      <xdr:nvPicPr>
        <xdr:cNvPr id="114" name="Picture 113" descr="Basketball (ball) - Wikipedia">
          <a:extLst>
            <a:ext uri="{FF2B5EF4-FFF2-40B4-BE49-F238E27FC236}">
              <a16:creationId xmlns:a16="http://schemas.microsoft.com/office/drawing/2014/main" id="{B536C551-1A39-47A7-A2B4-A3CA7511780A}"/>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8110640" y="202383614"/>
          <a:ext cx="738126" cy="737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1085272</xdr:colOff>
      <xdr:row>160</xdr:row>
      <xdr:rowOff>92363</xdr:rowOff>
    </xdr:from>
    <xdr:to>
      <xdr:col>3</xdr:col>
      <xdr:colOff>1823398</xdr:colOff>
      <xdr:row>160</xdr:row>
      <xdr:rowOff>828548</xdr:rowOff>
    </xdr:to>
    <xdr:pic>
      <xdr:nvPicPr>
        <xdr:cNvPr id="115" name="Picture 114" descr="Basketball (ball) - Wikipedia">
          <a:extLst>
            <a:ext uri="{FF2B5EF4-FFF2-40B4-BE49-F238E27FC236}">
              <a16:creationId xmlns:a16="http://schemas.microsoft.com/office/drawing/2014/main" id="{5F1FDC30-09B5-4027-AA3F-523E9BE508A6}"/>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8124247" y="203298713"/>
          <a:ext cx="738126" cy="7361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1154545</xdr:colOff>
      <xdr:row>161</xdr:row>
      <xdr:rowOff>89065</xdr:rowOff>
    </xdr:from>
    <xdr:to>
      <xdr:col>3</xdr:col>
      <xdr:colOff>1892671</xdr:colOff>
      <xdr:row>161</xdr:row>
      <xdr:rowOff>827974</xdr:rowOff>
    </xdr:to>
    <xdr:pic>
      <xdr:nvPicPr>
        <xdr:cNvPr id="116" name="Picture 115" descr="Basketball (ball) - Wikipedia">
          <a:extLst>
            <a:ext uri="{FF2B5EF4-FFF2-40B4-BE49-F238E27FC236}">
              <a16:creationId xmlns:a16="http://schemas.microsoft.com/office/drawing/2014/main" id="{06807FDE-C99D-44FF-B949-AA6EE3FE5CC8}"/>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8193520" y="204238390"/>
          <a:ext cx="738126" cy="7389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1183822</xdr:colOff>
      <xdr:row>162</xdr:row>
      <xdr:rowOff>84943</xdr:rowOff>
    </xdr:from>
    <xdr:to>
      <xdr:col>3</xdr:col>
      <xdr:colOff>1921948</xdr:colOff>
      <xdr:row>162</xdr:row>
      <xdr:rowOff>823851</xdr:rowOff>
    </xdr:to>
    <xdr:pic>
      <xdr:nvPicPr>
        <xdr:cNvPr id="117" name="Picture 116" descr="Basketball (ball) - Wikipedia">
          <a:extLst>
            <a:ext uri="{FF2B5EF4-FFF2-40B4-BE49-F238E27FC236}">
              <a16:creationId xmlns:a16="http://schemas.microsoft.com/office/drawing/2014/main" id="{7FC27B4B-42CC-4148-9532-2CB15B580BFD}"/>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8222797" y="205110568"/>
          <a:ext cx="738126" cy="738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1104241</xdr:colOff>
      <xdr:row>163</xdr:row>
      <xdr:rowOff>103908</xdr:rowOff>
    </xdr:from>
    <xdr:to>
      <xdr:col>3</xdr:col>
      <xdr:colOff>1842367</xdr:colOff>
      <xdr:row>163</xdr:row>
      <xdr:rowOff>842816</xdr:rowOff>
    </xdr:to>
    <xdr:pic>
      <xdr:nvPicPr>
        <xdr:cNvPr id="118" name="Picture 117" descr="Basketball (ball) - Wikipedia">
          <a:extLst>
            <a:ext uri="{FF2B5EF4-FFF2-40B4-BE49-F238E27FC236}">
              <a16:creationId xmlns:a16="http://schemas.microsoft.com/office/drawing/2014/main" id="{B867A3B6-990C-4A57-A9CE-95FFA45E8544}"/>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8143216" y="206015358"/>
          <a:ext cx="738126" cy="738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1050637</xdr:colOff>
      <xdr:row>164</xdr:row>
      <xdr:rowOff>34637</xdr:rowOff>
    </xdr:from>
    <xdr:to>
      <xdr:col>3</xdr:col>
      <xdr:colOff>1844387</xdr:colOff>
      <xdr:row>164</xdr:row>
      <xdr:rowOff>771039</xdr:rowOff>
    </xdr:to>
    <xdr:pic>
      <xdr:nvPicPr>
        <xdr:cNvPr id="119" name="Picture 50" descr="Picture 50">
          <a:extLst>
            <a:ext uri="{FF2B5EF4-FFF2-40B4-BE49-F238E27FC236}">
              <a16:creationId xmlns:a16="http://schemas.microsoft.com/office/drawing/2014/main" id="{DFAB7BD5-1987-42B6-ACB2-9C405FF04D34}"/>
            </a:ext>
          </a:extLst>
        </xdr:cNvPr>
        <xdr:cNvPicPr>
          <a:picLocks noChangeAspect="1"/>
        </xdr:cNvPicPr>
      </xdr:nvPicPr>
      <xdr:blipFill>
        <a:blip xmlns:r="http://schemas.openxmlformats.org/officeDocument/2006/relationships" r:embed="rId97"/>
        <a:stretch>
          <a:fillRect/>
        </a:stretch>
      </xdr:blipFill>
      <xdr:spPr>
        <a:xfrm>
          <a:off x="8089612" y="206946212"/>
          <a:ext cx="793750" cy="736402"/>
        </a:xfrm>
        <a:prstGeom prst="rect">
          <a:avLst/>
        </a:prstGeom>
        <a:ln w="12700" cap="flat">
          <a:noFill/>
          <a:miter lim="400000"/>
        </a:ln>
        <a:effectLst/>
      </xdr:spPr>
    </xdr:pic>
    <xdr:clientData/>
  </xdr:twoCellAnchor>
  <xdr:twoCellAnchor>
    <xdr:from>
      <xdr:col>3</xdr:col>
      <xdr:colOff>946727</xdr:colOff>
      <xdr:row>165</xdr:row>
      <xdr:rowOff>80818</xdr:rowOff>
    </xdr:from>
    <xdr:to>
      <xdr:col>3</xdr:col>
      <xdr:colOff>1740477</xdr:colOff>
      <xdr:row>165</xdr:row>
      <xdr:rowOff>817220</xdr:rowOff>
    </xdr:to>
    <xdr:pic>
      <xdr:nvPicPr>
        <xdr:cNvPr id="120" name="Picture 50" descr="Picture 50">
          <a:extLst>
            <a:ext uri="{FF2B5EF4-FFF2-40B4-BE49-F238E27FC236}">
              <a16:creationId xmlns:a16="http://schemas.microsoft.com/office/drawing/2014/main" id="{CACAEB03-C683-46B5-9639-E54BF36EA615}"/>
            </a:ext>
          </a:extLst>
        </xdr:cNvPr>
        <xdr:cNvPicPr>
          <a:picLocks noChangeAspect="1"/>
        </xdr:cNvPicPr>
      </xdr:nvPicPr>
      <xdr:blipFill>
        <a:blip xmlns:r="http://schemas.openxmlformats.org/officeDocument/2006/relationships" r:embed="rId97"/>
        <a:stretch>
          <a:fillRect/>
        </a:stretch>
      </xdr:blipFill>
      <xdr:spPr>
        <a:xfrm>
          <a:off x="7985702" y="207963943"/>
          <a:ext cx="793750" cy="736402"/>
        </a:xfrm>
        <a:prstGeom prst="rect">
          <a:avLst/>
        </a:prstGeom>
        <a:ln w="12700" cap="flat">
          <a:noFill/>
          <a:miter lim="400000"/>
        </a:ln>
        <a:effectLst/>
      </xdr:spPr>
    </xdr:pic>
    <xdr:clientData/>
  </xdr:twoCellAnchor>
  <xdr:twoCellAnchor>
    <xdr:from>
      <xdr:col>3</xdr:col>
      <xdr:colOff>773546</xdr:colOff>
      <xdr:row>166</xdr:row>
      <xdr:rowOff>93601</xdr:rowOff>
    </xdr:from>
    <xdr:to>
      <xdr:col>3</xdr:col>
      <xdr:colOff>2078183</xdr:colOff>
      <xdr:row>166</xdr:row>
      <xdr:rowOff>664955</xdr:rowOff>
    </xdr:to>
    <xdr:pic>
      <xdr:nvPicPr>
        <xdr:cNvPr id="121" name="Picture 120" descr="Picture 36">
          <a:extLst>
            <a:ext uri="{FF2B5EF4-FFF2-40B4-BE49-F238E27FC236}">
              <a16:creationId xmlns:a16="http://schemas.microsoft.com/office/drawing/2014/main" id="{80DA3266-8D96-431A-BBB9-B1AB66DB773D}"/>
            </a:ext>
          </a:extLst>
        </xdr:cNvPr>
        <xdr:cNvPicPr>
          <a:picLocks noChangeAspect="1"/>
        </xdr:cNvPicPr>
      </xdr:nvPicPr>
      <xdr:blipFill>
        <a:blip xmlns:r="http://schemas.openxmlformats.org/officeDocument/2006/relationships" r:embed="rId98"/>
        <a:stretch>
          <a:fillRect/>
        </a:stretch>
      </xdr:blipFill>
      <xdr:spPr>
        <a:xfrm>
          <a:off x="7812521" y="209138776"/>
          <a:ext cx="1304637" cy="571354"/>
        </a:xfrm>
        <a:prstGeom prst="rect">
          <a:avLst/>
        </a:prstGeom>
        <a:ln w="12700" cap="flat">
          <a:noFill/>
          <a:miter lim="400000"/>
        </a:ln>
        <a:effectLst/>
      </xdr:spPr>
    </xdr:pic>
    <xdr:clientData/>
  </xdr:twoCellAnchor>
  <xdr:twoCellAnchor>
    <xdr:from>
      <xdr:col>3</xdr:col>
      <xdr:colOff>588818</xdr:colOff>
      <xdr:row>167</xdr:row>
      <xdr:rowOff>103909</xdr:rowOff>
    </xdr:from>
    <xdr:to>
      <xdr:col>3</xdr:col>
      <xdr:colOff>2262910</xdr:colOff>
      <xdr:row>167</xdr:row>
      <xdr:rowOff>1258385</xdr:rowOff>
    </xdr:to>
    <xdr:pic>
      <xdr:nvPicPr>
        <xdr:cNvPr id="122" name="Picture 121" descr="Picture 8">
          <a:extLst>
            <a:ext uri="{FF2B5EF4-FFF2-40B4-BE49-F238E27FC236}">
              <a16:creationId xmlns:a16="http://schemas.microsoft.com/office/drawing/2014/main" id="{AF8F6A68-BBC5-4CC0-8B06-A6FA4A2CC920}"/>
            </a:ext>
          </a:extLst>
        </xdr:cNvPr>
        <xdr:cNvPicPr>
          <a:picLocks noChangeAspect="1"/>
        </xdr:cNvPicPr>
      </xdr:nvPicPr>
      <xdr:blipFill>
        <a:blip xmlns:r="http://schemas.openxmlformats.org/officeDocument/2006/relationships" r:embed="rId99"/>
        <a:stretch>
          <a:fillRect/>
        </a:stretch>
      </xdr:blipFill>
      <xdr:spPr>
        <a:xfrm>
          <a:off x="7627793" y="209882509"/>
          <a:ext cx="1674092" cy="1154476"/>
        </a:xfrm>
        <a:prstGeom prst="rect">
          <a:avLst/>
        </a:prstGeom>
        <a:ln w="12700" cap="flat">
          <a:noFill/>
          <a:miter lim="400000"/>
        </a:ln>
        <a:effectLst/>
      </xdr:spPr>
    </xdr:pic>
    <xdr:clientData/>
  </xdr:twoCellAnchor>
  <xdr:twoCellAnchor>
    <xdr:from>
      <xdr:col>3</xdr:col>
      <xdr:colOff>1034967</xdr:colOff>
      <xdr:row>168</xdr:row>
      <xdr:rowOff>42056</xdr:rowOff>
    </xdr:from>
    <xdr:to>
      <xdr:col>3</xdr:col>
      <xdr:colOff>2027877</xdr:colOff>
      <xdr:row>168</xdr:row>
      <xdr:rowOff>833234</xdr:rowOff>
    </xdr:to>
    <xdr:pic>
      <xdr:nvPicPr>
        <xdr:cNvPr id="123" name="Picture 83" descr="Picture 83">
          <a:extLst>
            <a:ext uri="{FF2B5EF4-FFF2-40B4-BE49-F238E27FC236}">
              <a16:creationId xmlns:a16="http://schemas.microsoft.com/office/drawing/2014/main" id="{5086E8B8-65BA-494A-A5D9-985F436B3571}"/>
            </a:ext>
          </a:extLst>
        </xdr:cNvPr>
        <xdr:cNvPicPr>
          <a:picLocks noChangeAspect="1"/>
        </xdr:cNvPicPr>
      </xdr:nvPicPr>
      <xdr:blipFill>
        <a:blip xmlns:r="http://schemas.openxmlformats.org/officeDocument/2006/relationships" r:embed="rId100"/>
        <a:stretch>
          <a:fillRect/>
        </a:stretch>
      </xdr:blipFill>
      <xdr:spPr>
        <a:xfrm>
          <a:off x="8073942" y="211077956"/>
          <a:ext cx="992910" cy="791178"/>
        </a:xfrm>
        <a:prstGeom prst="rect">
          <a:avLst/>
        </a:prstGeom>
        <a:ln w="12700" cap="flat">
          <a:noFill/>
          <a:miter lim="400000"/>
        </a:ln>
        <a:effectLst/>
      </xdr:spPr>
    </xdr:pic>
    <xdr:clientData/>
  </xdr:twoCellAnchor>
  <xdr:twoCellAnchor editAs="oneCell">
    <xdr:from>
      <xdr:col>3</xdr:col>
      <xdr:colOff>1283607</xdr:colOff>
      <xdr:row>169</xdr:row>
      <xdr:rowOff>70511</xdr:rowOff>
    </xdr:from>
    <xdr:to>
      <xdr:col>3</xdr:col>
      <xdr:colOff>1714500</xdr:colOff>
      <xdr:row>169</xdr:row>
      <xdr:rowOff>1101299</xdr:rowOff>
    </xdr:to>
    <xdr:pic>
      <xdr:nvPicPr>
        <xdr:cNvPr id="124" name="Picture 123" descr="Amazon.com : Portable Basketball Hoop &amp; Goal Basketball System Stand Height  Adjustable 5.8ft -7ft with 28Inch Backboard &amp; Wheels Basketball Equipment  for Youth Indoor Outdoor Use (B-KLB28) : Sports &amp; Outdoors">
          <a:extLst>
            <a:ext uri="{FF2B5EF4-FFF2-40B4-BE49-F238E27FC236}">
              <a16:creationId xmlns:a16="http://schemas.microsoft.com/office/drawing/2014/main" id="{C21F1B4E-FF49-4064-873F-F90C14DD0E97}"/>
            </a:ext>
          </a:extLst>
        </xdr:cNvPr>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8322582" y="212516111"/>
          <a:ext cx="430893" cy="10307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1085272</xdr:colOff>
      <xdr:row>170</xdr:row>
      <xdr:rowOff>69273</xdr:rowOff>
    </xdr:from>
    <xdr:to>
      <xdr:col>3</xdr:col>
      <xdr:colOff>1897227</xdr:colOff>
      <xdr:row>170</xdr:row>
      <xdr:rowOff>1197429</xdr:rowOff>
    </xdr:to>
    <xdr:pic>
      <xdr:nvPicPr>
        <xdr:cNvPr id="125" name="Picture 124" descr="Picture 11">
          <a:extLst>
            <a:ext uri="{FF2B5EF4-FFF2-40B4-BE49-F238E27FC236}">
              <a16:creationId xmlns:a16="http://schemas.microsoft.com/office/drawing/2014/main" id="{8CECFE2E-2355-4FFF-AFFC-D0E6B8593FF3}"/>
            </a:ext>
          </a:extLst>
        </xdr:cNvPr>
        <xdr:cNvPicPr>
          <a:picLocks noChangeAspect="1"/>
        </xdr:cNvPicPr>
      </xdr:nvPicPr>
      <xdr:blipFill>
        <a:blip xmlns:r="http://schemas.openxmlformats.org/officeDocument/2006/relationships" r:embed="rId102"/>
        <a:stretch>
          <a:fillRect/>
        </a:stretch>
      </xdr:blipFill>
      <xdr:spPr>
        <a:xfrm>
          <a:off x="8124247" y="213667398"/>
          <a:ext cx="811955" cy="1128156"/>
        </a:xfrm>
        <a:prstGeom prst="rect">
          <a:avLst/>
        </a:prstGeom>
        <a:ln w="12700" cap="flat">
          <a:noFill/>
          <a:miter lim="400000"/>
        </a:ln>
        <a:effectLst/>
      </xdr:spPr>
    </xdr:pic>
    <xdr:clientData/>
  </xdr:twoCellAnchor>
  <xdr:twoCellAnchor>
    <xdr:from>
      <xdr:col>3</xdr:col>
      <xdr:colOff>681182</xdr:colOff>
      <xdr:row>171</xdr:row>
      <xdr:rowOff>92364</xdr:rowOff>
    </xdr:from>
    <xdr:to>
      <xdr:col>3</xdr:col>
      <xdr:colOff>2052316</xdr:colOff>
      <xdr:row>171</xdr:row>
      <xdr:rowOff>826595</xdr:rowOff>
    </xdr:to>
    <xdr:pic>
      <xdr:nvPicPr>
        <xdr:cNvPr id="126" name="Picture 144" descr="Picture 144">
          <a:extLst>
            <a:ext uri="{FF2B5EF4-FFF2-40B4-BE49-F238E27FC236}">
              <a16:creationId xmlns:a16="http://schemas.microsoft.com/office/drawing/2014/main" id="{2A887C20-7CA9-4D60-B148-49C831A908DF}"/>
            </a:ext>
          </a:extLst>
        </xdr:cNvPr>
        <xdr:cNvPicPr>
          <a:picLocks noChangeAspect="1"/>
        </xdr:cNvPicPr>
      </xdr:nvPicPr>
      <xdr:blipFill>
        <a:blip xmlns:r="http://schemas.openxmlformats.org/officeDocument/2006/relationships" r:embed="rId103"/>
        <a:stretch>
          <a:fillRect/>
        </a:stretch>
      </xdr:blipFill>
      <xdr:spPr>
        <a:xfrm>
          <a:off x="7720157" y="215033514"/>
          <a:ext cx="1371134" cy="734231"/>
        </a:xfrm>
        <a:prstGeom prst="rect">
          <a:avLst/>
        </a:prstGeom>
        <a:ln w="12700" cap="flat">
          <a:noFill/>
          <a:miter lim="400000"/>
        </a:ln>
        <a:effectLst/>
      </xdr:spPr>
    </xdr:pic>
    <xdr:clientData/>
  </xdr:twoCellAnchor>
  <xdr:twoCellAnchor>
    <xdr:from>
      <xdr:col>3</xdr:col>
      <xdr:colOff>867146</xdr:colOff>
      <xdr:row>172</xdr:row>
      <xdr:rowOff>35874</xdr:rowOff>
    </xdr:from>
    <xdr:to>
      <xdr:col>3</xdr:col>
      <xdr:colOff>1936509</xdr:colOff>
      <xdr:row>172</xdr:row>
      <xdr:rowOff>704311</xdr:rowOff>
    </xdr:to>
    <xdr:pic>
      <xdr:nvPicPr>
        <xdr:cNvPr id="127" name="Picture 145" descr="Picture 145">
          <a:extLst>
            <a:ext uri="{FF2B5EF4-FFF2-40B4-BE49-F238E27FC236}">
              <a16:creationId xmlns:a16="http://schemas.microsoft.com/office/drawing/2014/main" id="{FE1451DD-7F39-44D7-BDBA-7A7F037CAE3D}"/>
            </a:ext>
          </a:extLst>
        </xdr:cNvPr>
        <xdr:cNvPicPr>
          <a:picLocks noChangeAspect="1"/>
        </xdr:cNvPicPr>
      </xdr:nvPicPr>
      <xdr:blipFill>
        <a:blip xmlns:r="http://schemas.openxmlformats.org/officeDocument/2006/relationships" r:embed="rId104"/>
        <a:stretch>
          <a:fillRect/>
        </a:stretch>
      </xdr:blipFill>
      <xdr:spPr>
        <a:xfrm>
          <a:off x="7906121" y="215881899"/>
          <a:ext cx="1069363" cy="668437"/>
        </a:xfrm>
        <a:prstGeom prst="rect">
          <a:avLst/>
        </a:prstGeom>
        <a:ln w="12700" cap="flat">
          <a:noFill/>
          <a:miter lim="400000"/>
        </a:ln>
        <a:effectLst/>
      </xdr:spPr>
    </xdr:pic>
    <xdr:clientData/>
  </xdr:twoCellAnchor>
  <xdr:twoCellAnchor>
    <xdr:from>
      <xdr:col>3</xdr:col>
      <xdr:colOff>802408</xdr:colOff>
      <xdr:row>175</xdr:row>
      <xdr:rowOff>166996</xdr:rowOff>
    </xdr:from>
    <xdr:to>
      <xdr:col>3</xdr:col>
      <xdr:colOff>2166989</xdr:colOff>
      <xdr:row>175</xdr:row>
      <xdr:rowOff>898071</xdr:rowOff>
    </xdr:to>
    <xdr:pic>
      <xdr:nvPicPr>
        <xdr:cNvPr id="128" name="Picture 146" descr="Picture 146">
          <a:extLst>
            <a:ext uri="{FF2B5EF4-FFF2-40B4-BE49-F238E27FC236}">
              <a16:creationId xmlns:a16="http://schemas.microsoft.com/office/drawing/2014/main" id="{D8180A4C-EF32-4579-A750-59B24B901EDF}"/>
            </a:ext>
          </a:extLst>
        </xdr:cNvPr>
        <xdr:cNvPicPr>
          <a:picLocks noChangeAspect="1"/>
        </xdr:cNvPicPr>
      </xdr:nvPicPr>
      <xdr:blipFill>
        <a:blip xmlns:r="http://schemas.openxmlformats.org/officeDocument/2006/relationships" r:embed="rId105"/>
        <a:stretch>
          <a:fillRect/>
        </a:stretch>
      </xdr:blipFill>
      <xdr:spPr>
        <a:xfrm>
          <a:off x="7841383" y="218803846"/>
          <a:ext cx="1364581" cy="731075"/>
        </a:xfrm>
        <a:prstGeom prst="rect">
          <a:avLst/>
        </a:prstGeom>
        <a:ln w="12700" cap="flat">
          <a:noFill/>
          <a:miter lim="400000"/>
        </a:ln>
        <a:effectLst/>
      </xdr:spPr>
    </xdr:pic>
    <xdr:clientData/>
  </xdr:twoCellAnchor>
  <xdr:twoCellAnchor>
    <xdr:from>
      <xdr:col>3</xdr:col>
      <xdr:colOff>1135166</xdr:colOff>
      <xdr:row>176</xdr:row>
      <xdr:rowOff>65150</xdr:rowOff>
    </xdr:from>
    <xdr:to>
      <xdr:col>3</xdr:col>
      <xdr:colOff>1862530</xdr:colOff>
      <xdr:row>176</xdr:row>
      <xdr:rowOff>1000052</xdr:rowOff>
    </xdr:to>
    <xdr:pic>
      <xdr:nvPicPr>
        <xdr:cNvPr id="129" name="Picture 147" descr="Picture 147">
          <a:extLst>
            <a:ext uri="{FF2B5EF4-FFF2-40B4-BE49-F238E27FC236}">
              <a16:creationId xmlns:a16="http://schemas.microsoft.com/office/drawing/2014/main" id="{19500116-36B5-4851-8C0D-45BF3300AB10}"/>
            </a:ext>
          </a:extLst>
        </xdr:cNvPr>
        <xdr:cNvPicPr>
          <a:picLocks noChangeAspect="1"/>
        </xdr:cNvPicPr>
      </xdr:nvPicPr>
      <xdr:blipFill>
        <a:blip xmlns:r="http://schemas.openxmlformats.org/officeDocument/2006/relationships" r:embed="rId106"/>
        <a:srcRect l="51075" t="56791" r="16005"/>
        <a:stretch>
          <a:fillRect/>
        </a:stretch>
      </xdr:blipFill>
      <xdr:spPr>
        <a:xfrm>
          <a:off x="8174141" y="219806900"/>
          <a:ext cx="727364" cy="934902"/>
        </a:xfrm>
        <a:prstGeom prst="rect">
          <a:avLst/>
        </a:prstGeom>
        <a:ln w="12700" cap="flat">
          <a:noFill/>
          <a:miter lim="400000"/>
        </a:ln>
        <a:effectLst/>
      </xdr:spPr>
    </xdr:pic>
    <xdr:clientData/>
  </xdr:twoCellAnchor>
  <xdr:twoCellAnchor>
    <xdr:from>
      <xdr:col>3</xdr:col>
      <xdr:colOff>867558</xdr:colOff>
      <xdr:row>177</xdr:row>
      <xdr:rowOff>112156</xdr:rowOff>
    </xdr:from>
    <xdr:to>
      <xdr:col>3</xdr:col>
      <xdr:colOff>2160649</xdr:colOff>
      <xdr:row>177</xdr:row>
      <xdr:rowOff>1057260</xdr:rowOff>
    </xdr:to>
    <xdr:pic>
      <xdr:nvPicPr>
        <xdr:cNvPr id="130" name="Picture 151" descr="Picture 151">
          <a:extLst>
            <a:ext uri="{FF2B5EF4-FFF2-40B4-BE49-F238E27FC236}">
              <a16:creationId xmlns:a16="http://schemas.microsoft.com/office/drawing/2014/main" id="{6DA6F1A8-D54E-4AE4-8C47-B3B7578C65E6}"/>
            </a:ext>
          </a:extLst>
        </xdr:cNvPr>
        <xdr:cNvPicPr>
          <a:picLocks noChangeAspect="1"/>
        </xdr:cNvPicPr>
      </xdr:nvPicPr>
      <xdr:blipFill>
        <a:blip xmlns:r="http://schemas.openxmlformats.org/officeDocument/2006/relationships" r:embed="rId107"/>
        <a:stretch>
          <a:fillRect/>
        </a:stretch>
      </xdr:blipFill>
      <xdr:spPr>
        <a:xfrm>
          <a:off x="7906533" y="220882606"/>
          <a:ext cx="1293091" cy="945104"/>
        </a:xfrm>
        <a:prstGeom prst="rect">
          <a:avLst/>
        </a:prstGeom>
        <a:ln w="12700" cap="flat">
          <a:noFill/>
          <a:miter lim="400000"/>
        </a:ln>
        <a:effectLst/>
      </xdr:spPr>
    </xdr:pic>
    <xdr:clientData/>
  </xdr:twoCellAnchor>
  <xdr:twoCellAnchor>
    <xdr:from>
      <xdr:col>3</xdr:col>
      <xdr:colOff>1085273</xdr:colOff>
      <xdr:row>181</xdr:row>
      <xdr:rowOff>300182</xdr:rowOff>
    </xdr:from>
    <xdr:to>
      <xdr:col>3</xdr:col>
      <xdr:colOff>1912641</xdr:colOff>
      <xdr:row>181</xdr:row>
      <xdr:rowOff>1330544</xdr:rowOff>
    </xdr:to>
    <xdr:pic>
      <xdr:nvPicPr>
        <xdr:cNvPr id="131" name="Picture 73" descr="Picture 73">
          <a:extLst>
            <a:ext uri="{FF2B5EF4-FFF2-40B4-BE49-F238E27FC236}">
              <a16:creationId xmlns:a16="http://schemas.microsoft.com/office/drawing/2014/main" id="{04FB14DE-10FC-4D54-8A58-0054E6D6D327}"/>
            </a:ext>
          </a:extLst>
        </xdr:cNvPr>
        <xdr:cNvPicPr>
          <a:picLocks noChangeAspect="1"/>
        </xdr:cNvPicPr>
      </xdr:nvPicPr>
      <xdr:blipFill>
        <a:blip xmlns:r="http://schemas.openxmlformats.org/officeDocument/2006/relationships" r:embed="rId108"/>
        <a:stretch>
          <a:fillRect/>
        </a:stretch>
      </xdr:blipFill>
      <xdr:spPr>
        <a:xfrm flipH="1">
          <a:off x="8124248" y="225290207"/>
          <a:ext cx="827368" cy="1030362"/>
        </a:xfrm>
        <a:prstGeom prst="rect">
          <a:avLst/>
        </a:prstGeom>
        <a:ln w="12700" cap="flat">
          <a:noFill/>
          <a:miter lim="400000"/>
        </a:ln>
        <a:effectLst/>
      </xdr:spPr>
    </xdr:pic>
    <xdr:clientData/>
  </xdr:twoCellAnchor>
  <xdr:twoCellAnchor>
    <xdr:from>
      <xdr:col>3</xdr:col>
      <xdr:colOff>900545</xdr:colOff>
      <xdr:row>182</xdr:row>
      <xdr:rowOff>265545</xdr:rowOff>
    </xdr:from>
    <xdr:to>
      <xdr:col>3</xdr:col>
      <xdr:colOff>2020438</xdr:colOff>
      <xdr:row>182</xdr:row>
      <xdr:rowOff>1041249</xdr:rowOff>
    </xdr:to>
    <xdr:pic>
      <xdr:nvPicPr>
        <xdr:cNvPr id="132" name="Picture 116" descr="Picture 116">
          <a:extLst>
            <a:ext uri="{FF2B5EF4-FFF2-40B4-BE49-F238E27FC236}">
              <a16:creationId xmlns:a16="http://schemas.microsoft.com/office/drawing/2014/main" id="{580947ED-CAC8-4C61-942B-E21965B80278}"/>
            </a:ext>
          </a:extLst>
        </xdr:cNvPr>
        <xdr:cNvPicPr>
          <a:picLocks noChangeAspect="1"/>
        </xdr:cNvPicPr>
      </xdr:nvPicPr>
      <xdr:blipFill>
        <a:blip xmlns:r="http://schemas.openxmlformats.org/officeDocument/2006/relationships" r:embed="rId109"/>
        <a:stretch>
          <a:fillRect/>
        </a:stretch>
      </xdr:blipFill>
      <xdr:spPr>
        <a:xfrm>
          <a:off x="7939520" y="227036745"/>
          <a:ext cx="1119893" cy="766179"/>
        </a:xfrm>
        <a:prstGeom prst="rect">
          <a:avLst/>
        </a:prstGeom>
        <a:ln w="12700" cap="flat">
          <a:noFill/>
          <a:miter lim="400000"/>
        </a:ln>
        <a:effectLst/>
      </xdr:spPr>
    </xdr:pic>
    <xdr:clientData/>
  </xdr:twoCellAnchor>
  <xdr:twoCellAnchor>
    <xdr:from>
      <xdr:col>3</xdr:col>
      <xdr:colOff>969818</xdr:colOff>
      <xdr:row>183</xdr:row>
      <xdr:rowOff>138545</xdr:rowOff>
    </xdr:from>
    <xdr:to>
      <xdr:col>3</xdr:col>
      <xdr:colOff>2106504</xdr:colOff>
      <xdr:row>183</xdr:row>
      <xdr:rowOff>900545</xdr:rowOff>
    </xdr:to>
    <xdr:pic>
      <xdr:nvPicPr>
        <xdr:cNvPr id="133" name="Picture 178" descr="Picture 178">
          <a:extLst>
            <a:ext uri="{FF2B5EF4-FFF2-40B4-BE49-F238E27FC236}">
              <a16:creationId xmlns:a16="http://schemas.microsoft.com/office/drawing/2014/main" id="{BFBAAF87-4B3B-4D87-B8FF-1FAFCEAC9A30}"/>
            </a:ext>
          </a:extLst>
        </xdr:cNvPr>
        <xdr:cNvPicPr>
          <a:picLocks noChangeAspect="1"/>
        </xdr:cNvPicPr>
      </xdr:nvPicPr>
      <xdr:blipFill>
        <a:blip xmlns:r="http://schemas.openxmlformats.org/officeDocument/2006/relationships" r:embed="rId110"/>
        <a:srcRect l="8769" t="29788" r="58936" b="31472"/>
        <a:stretch>
          <a:fillRect/>
        </a:stretch>
      </xdr:blipFill>
      <xdr:spPr>
        <a:xfrm>
          <a:off x="8008793" y="227938445"/>
          <a:ext cx="1136686" cy="762000"/>
        </a:xfrm>
        <a:prstGeom prst="rect">
          <a:avLst/>
        </a:prstGeom>
        <a:ln w="12700" cap="flat">
          <a:noFill/>
          <a:miter lim="400000"/>
        </a:ln>
        <a:effectLst/>
      </xdr:spPr>
    </xdr:pic>
    <xdr:clientData/>
  </xdr:twoCellAnchor>
  <xdr:twoCellAnchor>
    <xdr:from>
      <xdr:col>3</xdr:col>
      <xdr:colOff>752928</xdr:colOff>
      <xdr:row>184</xdr:row>
      <xdr:rowOff>213590</xdr:rowOff>
    </xdr:from>
    <xdr:to>
      <xdr:col>3</xdr:col>
      <xdr:colOff>2057565</xdr:colOff>
      <xdr:row>184</xdr:row>
      <xdr:rowOff>1445397</xdr:rowOff>
    </xdr:to>
    <xdr:pic>
      <xdr:nvPicPr>
        <xdr:cNvPr id="134" name="Picture 179" descr="Picture 179">
          <a:extLst>
            <a:ext uri="{FF2B5EF4-FFF2-40B4-BE49-F238E27FC236}">
              <a16:creationId xmlns:a16="http://schemas.microsoft.com/office/drawing/2014/main" id="{03598087-2692-42E4-88DA-C5EE29F07AB4}"/>
            </a:ext>
          </a:extLst>
        </xdr:cNvPr>
        <xdr:cNvPicPr>
          <a:picLocks noChangeAspect="1"/>
        </xdr:cNvPicPr>
      </xdr:nvPicPr>
      <xdr:blipFill>
        <a:blip xmlns:r="http://schemas.openxmlformats.org/officeDocument/2006/relationships" r:embed="rId111"/>
        <a:srcRect l="28728" t="23122" r="39134" b="21091"/>
        <a:stretch>
          <a:fillRect/>
        </a:stretch>
      </xdr:blipFill>
      <xdr:spPr>
        <a:xfrm>
          <a:off x="7791903" y="228918365"/>
          <a:ext cx="1304637" cy="1231807"/>
        </a:xfrm>
        <a:prstGeom prst="rect">
          <a:avLst/>
        </a:prstGeom>
        <a:ln w="12700" cap="flat">
          <a:noFill/>
          <a:miter lim="400000"/>
        </a:ln>
        <a:effectLst/>
      </xdr:spPr>
    </xdr:pic>
    <xdr:clientData/>
  </xdr:twoCellAnchor>
  <xdr:twoCellAnchor editAs="oneCell">
    <xdr:from>
      <xdr:col>3</xdr:col>
      <xdr:colOff>981364</xdr:colOff>
      <xdr:row>189</xdr:row>
      <xdr:rowOff>107668</xdr:rowOff>
    </xdr:from>
    <xdr:to>
      <xdr:col>3</xdr:col>
      <xdr:colOff>1936462</xdr:colOff>
      <xdr:row>189</xdr:row>
      <xdr:rowOff>1008213</xdr:rowOff>
    </xdr:to>
    <xdr:pic>
      <xdr:nvPicPr>
        <xdr:cNvPr id="135" name="Picture 134" descr="Ball (association football) - Wikipedia">
          <a:extLst>
            <a:ext uri="{FF2B5EF4-FFF2-40B4-BE49-F238E27FC236}">
              <a16:creationId xmlns:a16="http://schemas.microsoft.com/office/drawing/2014/main" id="{7A66E5EF-A8FA-41EC-8AF3-A72703EF5CC4}"/>
            </a:ext>
          </a:extLst>
        </xdr:cNvPr>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8020339" y="235518043"/>
          <a:ext cx="955098" cy="900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1016000</xdr:colOff>
      <xdr:row>190</xdr:row>
      <xdr:rowOff>46182</xdr:rowOff>
    </xdr:from>
    <xdr:to>
      <xdr:col>3</xdr:col>
      <xdr:colOff>1971098</xdr:colOff>
      <xdr:row>190</xdr:row>
      <xdr:rowOff>946727</xdr:rowOff>
    </xdr:to>
    <xdr:pic>
      <xdr:nvPicPr>
        <xdr:cNvPr id="136" name="Picture 135" descr="Ball (association football) - Wikipedia">
          <a:extLst>
            <a:ext uri="{FF2B5EF4-FFF2-40B4-BE49-F238E27FC236}">
              <a16:creationId xmlns:a16="http://schemas.microsoft.com/office/drawing/2014/main" id="{ECCA7CE4-1B15-4547-8CF4-CDB7D36CB513}"/>
            </a:ext>
          </a:extLst>
        </xdr:cNvPr>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8054975" y="236551932"/>
          <a:ext cx="955098" cy="900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1050636</xdr:colOff>
      <xdr:row>191</xdr:row>
      <xdr:rowOff>80818</xdr:rowOff>
    </xdr:from>
    <xdr:to>
      <xdr:col>3</xdr:col>
      <xdr:colOff>2005734</xdr:colOff>
      <xdr:row>191</xdr:row>
      <xdr:rowOff>981363</xdr:rowOff>
    </xdr:to>
    <xdr:pic>
      <xdr:nvPicPr>
        <xdr:cNvPr id="137" name="Picture 136" descr="Ball (association football) - Wikipedia">
          <a:extLst>
            <a:ext uri="{FF2B5EF4-FFF2-40B4-BE49-F238E27FC236}">
              <a16:creationId xmlns:a16="http://schemas.microsoft.com/office/drawing/2014/main" id="{687B6F68-BE91-44AD-A99C-CFFAAFE36CB7}"/>
            </a:ext>
          </a:extLst>
        </xdr:cNvPr>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8089611" y="237681943"/>
          <a:ext cx="955098" cy="900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981364</xdr:colOff>
      <xdr:row>192</xdr:row>
      <xdr:rowOff>69273</xdr:rowOff>
    </xdr:from>
    <xdr:to>
      <xdr:col>3</xdr:col>
      <xdr:colOff>1936462</xdr:colOff>
      <xdr:row>192</xdr:row>
      <xdr:rowOff>969818</xdr:rowOff>
    </xdr:to>
    <xdr:pic>
      <xdr:nvPicPr>
        <xdr:cNvPr id="138" name="Picture 137" descr="Ball (association football) - Wikipedia">
          <a:extLst>
            <a:ext uri="{FF2B5EF4-FFF2-40B4-BE49-F238E27FC236}">
              <a16:creationId xmlns:a16="http://schemas.microsoft.com/office/drawing/2014/main" id="{9887102F-F704-442F-9902-4B5EAC849E2B}"/>
            </a:ext>
          </a:extLst>
        </xdr:cNvPr>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8020339" y="238765773"/>
          <a:ext cx="955098" cy="900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577273</xdr:colOff>
      <xdr:row>195</xdr:row>
      <xdr:rowOff>196274</xdr:rowOff>
    </xdr:from>
    <xdr:to>
      <xdr:col>3</xdr:col>
      <xdr:colOff>2533799</xdr:colOff>
      <xdr:row>195</xdr:row>
      <xdr:rowOff>1547091</xdr:rowOff>
    </xdr:to>
    <xdr:pic>
      <xdr:nvPicPr>
        <xdr:cNvPr id="139" name="Picture 94" descr="Picture 94">
          <a:extLst>
            <a:ext uri="{FF2B5EF4-FFF2-40B4-BE49-F238E27FC236}">
              <a16:creationId xmlns:a16="http://schemas.microsoft.com/office/drawing/2014/main" id="{5949842C-7A1B-405F-821D-6944B36EADB2}"/>
            </a:ext>
          </a:extLst>
        </xdr:cNvPr>
        <xdr:cNvPicPr>
          <a:picLocks noChangeAspect="1"/>
        </xdr:cNvPicPr>
      </xdr:nvPicPr>
      <xdr:blipFill>
        <a:blip xmlns:r="http://schemas.openxmlformats.org/officeDocument/2006/relationships" r:embed="rId113"/>
        <a:stretch>
          <a:fillRect/>
        </a:stretch>
      </xdr:blipFill>
      <xdr:spPr>
        <a:xfrm>
          <a:off x="7616248" y="242074124"/>
          <a:ext cx="1956526" cy="826942"/>
        </a:xfrm>
        <a:prstGeom prst="rect">
          <a:avLst/>
        </a:prstGeom>
        <a:ln w="12700" cap="flat">
          <a:noFill/>
          <a:miter lim="400000"/>
        </a:ln>
        <a:effectLst/>
      </xdr:spPr>
    </xdr:pic>
    <xdr:clientData/>
  </xdr:twoCellAnchor>
  <xdr:twoCellAnchor editAs="oneCell">
    <xdr:from>
      <xdr:col>3</xdr:col>
      <xdr:colOff>1039091</xdr:colOff>
      <xdr:row>194</xdr:row>
      <xdr:rowOff>69273</xdr:rowOff>
    </xdr:from>
    <xdr:to>
      <xdr:col>3</xdr:col>
      <xdr:colOff>1913371</xdr:colOff>
      <xdr:row>194</xdr:row>
      <xdr:rowOff>935182</xdr:rowOff>
    </xdr:to>
    <xdr:pic>
      <xdr:nvPicPr>
        <xdr:cNvPr id="140" name="Picture 139" descr="6 x 4 FORZA Football Goal Posts | Net World Sports">
          <a:extLst>
            <a:ext uri="{FF2B5EF4-FFF2-40B4-BE49-F238E27FC236}">
              <a16:creationId xmlns:a16="http://schemas.microsoft.com/office/drawing/2014/main" id="{037495E1-EEDA-4CD9-9EA8-BA7364C4C2A3}"/>
            </a:ext>
          </a:extLst>
        </xdr:cNvPr>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bwMode="auto">
        <a:xfrm>
          <a:off x="8078066" y="240956523"/>
          <a:ext cx="874280" cy="8659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1027546</xdr:colOff>
      <xdr:row>193</xdr:row>
      <xdr:rowOff>57727</xdr:rowOff>
    </xdr:from>
    <xdr:to>
      <xdr:col>3</xdr:col>
      <xdr:colOff>1901826</xdr:colOff>
      <xdr:row>193</xdr:row>
      <xdr:rowOff>923636</xdr:rowOff>
    </xdr:to>
    <xdr:pic>
      <xdr:nvPicPr>
        <xdr:cNvPr id="141" name="Picture 140" descr="1.5m x 1.2m FORZA Football Goal Post | Net World Sports">
          <a:extLst>
            <a:ext uri="{FF2B5EF4-FFF2-40B4-BE49-F238E27FC236}">
              <a16:creationId xmlns:a16="http://schemas.microsoft.com/office/drawing/2014/main" id="{570C5367-2FED-4258-91BB-16D3CC673183}"/>
            </a:ext>
          </a:extLst>
        </xdr:cNvPr>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val="0"/>
            </a:ext>
          </a:extLst>
        </a:blip>
        <a:srcRect/>
        <a:stretch>
          <a:fillRect/>
        </a:stretch>
      </xdr:blipFill>
      <xdr:spPr bwMode="auto">
        <a:xfrm>
          <a:off x="8066521" y="239849602"/>
          <a:ext cx="874280" cy="8659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900545</xdr:colOff>
      <xdr:row>196</xdr:row>
      <xdr:rowOff>92365</xdr:rowOff>
    </xdr:from>
    <xdr:to>
      <xdr:col>3</xdr:col>
      <xdr:colOff>2109643</xdr:colOff>
      <xdr:row>196</xdr:row>
      <xdr:rowOff>1299747</xdr:rowOff>
    </xdr:to>
    <xdr:pic>
      <xdr:nvPicPr>
        <xdr:cNvPr id="142" name="Picture 141" descr="1.5m x 1.2m FORZA Football Goal Post | Net World Sports">
          <a:extLst>
            <a:ext uri="{FF2B5EF4-FFF2-40B4-BE49-F238E27FC236}">
              <a16:creationId xmlns:a16="http://schemas.microsoft.com/office/drawing/2014/main" id="{BEB0E505-6C88-4AD0-8D3A-38B047DF8D20}"/>
            </a:ext>
          </a:extLst>
        </xdr:cNvPr>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7939520" y="242989390"/>
          <a:ext cx="1209098" cy="1207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1030431</xdr:colOff>
      <xdr:row>197</xdr:row>
      <xdr:rowOff>39998</xdr:rowOff>
    </xdr:from>
    <xdr:to>
      <xdr:col>3</xdr:col>
      <xdr:colOff>2041072</xdr:colOff>
      <xdr:row>197</xdr:row>
      <xdr:rowOff>1050323</xdr:rowOff>
    </xdr:to>
    <xdr:pic>
      <xdr:nvPicPr>
        <xdr:cNvPr id="143" name="Picture 142" descr="Buy Opti 6 x 4ft Pro Metal Football Goal | Football goals | Argos">
          <a:extLst>
            <a:ext uri="{FF2B5EF4-FFF2-40B4-BE49-F238E27FC236}">
              <a16:creationId xmlns:a16="http://schemas.microsoft.com/office/drawing/2014/main" id="{0DA0CF13-CD76-4856-B4BD-776C9C8AB6A5}"/>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8069406" y="244680098"/>
          <a:ext cx="1010641" cy="1010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986724</xdr:colOff>
      <xdr:row>200</xdr:row>
      <xdr:rowOff>142669</xdr:rowOff>
    </xdr:from>
    <xdr:to>
      <xdr:col>3</xdr:col>
      <xdr:colOff>1659077</xdr:colOff>
      <xdr:row>200</xdr:row>
      <xdr:rowOff>811850</xdr:rowOff>
    </xdr:to>
    <xdr:pic>
      <xdr:nvPicPr>
        <xdr:cNvPr id="144" name="Picture 129" descr="Picture 129">
          <a:extLst>
            <a:ext uri="{FF2B5EF4-FFF2-40B4-BE49-F238E27FC236}">
              <a16:creationId xmlns:a16="http://schemas.microsoft.com/office/drawing/2014/main" id="{0212DC6F-8A0F-4A01-A509-3E6C86E1C23E}"/>
            </a:ext>
          </a:extLst>
        </xdr:cNvPr>
        <xdr:cNvPicPr>
          <a:picLocks noChangeAspect="1"/>
        </xdr:cNvPicPr>
      </xdr:nvPicPr>
      <xdr:blipFill>
        <a:blip xmlns:r="http://schemas.openxmlformats.org/officeDocument/2006/relationships" r:embed="rId117"/>
        <a:stretch>
          <a:fillRect/>
        </a:stretch>
      </xdr:blipFill>
      <xdr:spPr>
        <a:xfrm>
          <a:off x="8025699" y="250888294"/>
          <a:ext cx="672353" cy="669181"/>
        </a:xfrm>
        <a:prstGeom prst="rect">
          <a:avLst/>
        </a:prstGeom>
        <a:ln w="12700" cap="flat">
          <a:noFill/>
          <a:miter lim="400000"/>
        </a:ln>
        <a:effectLst/>
      </xdr:spPr>
    </xdr:pic>
    <xdr:clientData/>
  </xdr:twoCellAnchor>
  <xdr:twoCellAnchor>
    <xdr:from>
      <xdr:col>3</xdr:col>
      <xdr:colOff>1004455</xdr:colOff>
      <xdr:row>201</xdr:row>
      <xdr:rowOff>207818</xdr:rowOff>
    </xdr:from>
    <xdr:to>
      <xdr:col>3</xdr:col>
      <xdr:colOff>1697060</xdr:colOff>
      <xdr:row>201</xdr:row>
      <xdr:rowOff>879839</xdr:rowOff>
    </xdr:to>
    <xdr:pic>
      <xdr:nvPicPr>
        <xdr:cNvPr id="145" name="Picture 130" descr="Picture 130">
          <a:extLst>
            <a:ext uri="{FF2B5EF4-FFF2-40B4-BE49-F238E27FC236}">
              <a16:creationId xmlns:a16="http://schemas.microsoft.com/office/drawing/2014/main" id="{E7DCD7B9-2907-4B15-A9D3-B68C26C251BA}"/>
            </a:ext>
          </a:extLst>
        </xdr:cNvPr>
        <xdr:cNvPicPr>
          <a:picLocks noChangeAspect="1"/>
        </xdr:cNvPicPr>
      </xdr:nvPicPr>
      <xdr:blipFill>
        <a:blip xmlns:r="http://schemas.openxmlformats.org/officeDocument/2006/relationships" r:embed="rId118"/>
        <a:stretch>
          <a:fillRect/>
        </a:stretch>
      </xdr:blipFill>
      <xdr:spPr>
        <a:xfrm>
          <a:off x="8043430" y="252105968"/>
          <a:ext cx="692605" cy="672021"/>
        </a:xfrm>
        <a:prstGeom prst="rect">
          <a:avLst/>
        </a:prstGeom>
        <a:ln w="12700" cap="flat">
          <a:noFill/>
          <a:miter lim="400000"/>
        </a:ln>
        <a:effectLst/>
      </xdr:spPr>
    </xdr:pic>
    <xdr:clientData/>
  </xdr:twoCellAnchor>
  <xdr:twoCellAnchor>
    <xdr:from>
      <xdr:col>3</xdr:col>
      <xdr:colOff>303068</xdr:colOff>
      <xdr:row>203</xdr:row>
      <xdr:rowOff>243691</xdr:rowOff>
    </xdr:from>
    <xdr:to>
      <xdr:col>3</xdr:col>
      <xdr:colOff>2882806</xdr:colOff>
      <xdr:row>203</xdr:row>
      <xdr:rowOff>2206418</xdr:rowOff>
    </xdr:to>
    <xdr:pic>
      <xdr:nvPicPr>
        <xdr:cNvPr id="146" name="Picture 100" descr="Picture 100">
          <a:extLst>
            <a:ext uri="{FF2B5EF4-FFF2-40B4-BE49-F238E27FC236}">
              <a16:creationId xmlns:a16="http://schemas.microsoft.com/office/drawing/2014/main" id="{936A61E8-9829-483E-A8AB-15DD8F868BE6}"/>
            </a:ext>
          </a:extLst>
        </xdr:cNvPr>
        <xdr:cNvPicPr>
          <a:picLocks noChangeAspect="1"/>
        </xdr:cNvPicPr>
      </xdr:nvPicPr>
      <xdr:blipFill>
        <a:blip xmlns:r="http://schemas.openxmlformats.org/officeDocument/2006/relationships" r:embed="rId119"/>
        <a:srcRect l="71177" t="20986" r="16451" b="62866"/>
        <a:stretch>
          <a:fillRect/>
        </a:stretch>
      </xdr:blipFill>
      <xdr:spPr>
        <a:xfrm>
          <a:off x="7342043" y="253522966"/>
          <a:ext cx="2579738" cy="1962727"/>
        </a:xfrm>
        <a:prstGeom prst="rect">
          <a:avLst/>
        </a:prstGeom>
        <a:ln w="12700" cap="flat">
          <a:noFill/>
          <a:miter lim="400000"/>
        </a:ln>
        <a:effectLst/>
      </xdr:spPr>
    </xdr:pic>
    <xdr:clientData/>
  </xdr:twoCellAnchor>
  <xdr:twoCellAnchor>
    <xdr:from>
      <xdr:col>3</xdr:col>
      <xdr:colOff>842818</xdr:colOff>
      <xdr:row>204</xdr:row>
      <xdr:rowOff>103909</xdr:rowOff>
    </xdr:from>
    <xdr:to>
      <xdr:col>3</xdr:col>
      <xdr:colOff>1994650</xdr:colOff>
      <xdr:row>204</xdr:row>
      <xdr:rowOff>944912</xdr:rowOff>
    </xdr:to>
    <xdr:pic>
      <xdr:nvPicPr>
        <xdr:cNvPr id="147" name="Picture 101" descr="Picture 101">
          <a:extLst>
            <a:ext uri="{FF2B5EF4-FFF2-40B4-BE49-F238E27FC236}">
              <a16:creationId xmlns:a16="http://schemas.microsoft.com/office/drawing/2014/main" id="{5A440F1A-888B-47C9-8D9B-64DA1598DAD3}"/>
            </a:ext>
          </a:extLst>
        </xdr:cNvPr>
        <xdr:cNvPicPr>
          <a:picLocks noChangeAspect="1"/>
        </xdr:cNvPicPr>
      </xdr:nvPicPr>
      <xdr:blipFill>
        <a:blip xmlns:r="http://schemas.openxmlformats.org/officeDocument/2006/relationships" r:embed="rId119"/>
        <a:srcRect l="71566" t="39249" r="15846" b="43978"/>
        <a:stretch>
          <a:fillRect/>
        </a:stretch>
      </xdr:blipFill>
      <xdr:spPr>
        <a:xfrm>
          <a:off x="7881793" y="255735859"/>
          <a:ext cx="1151832" cy="841003"/>
        </a:xfrm>
        <a:prstGeom prst="rect">
          <a:avLst/>
        </a:prstGeom>
        <a:ln w="12700" cap="flat">
          <a:noFill/>
          <a:miter lim="400000"/>
        </a:ln>
        <a:effectLst/>
      </xdr:spPr>
    </xdr:pic>
    <xdr:clientData/>
  </xdr:twoCellAnchor>
  <xdr:twoCellAnchor>
    <xdr:from>
      <xdr:col>3</xdr:col>
      <xdr:colOff>831273</xdr:colOff>
      <xdr:row>205</xdr:row>
      <xdr:rowOff>57728</xdr:rowOff>
    </xdr:from>
    <xdr:to>
      <xdr:col>3</xdr:col>
      <xdr:colOff>1847838</xdr:colOff>
      <xdr:row>205</xdr:row>
      <xdr:rowOff>897602</xdr:rowOff>
    </xdr:to>
    <xdr:pic>
      <xdr:nvPicPr>
        <xdr:cNvPr id="148" name="Picture 102" descr="Picture 102">
          <a:extLst>
            <a:ext uri="{FF2B5EF4-FFF2-40B4-BE49-F238E27FC236}">
              <a16:creationId xmlns:a16="http://schemas.microsoft.com/office/drawing/2014/main" id="{CC1812E0-B9DD-4C23-B340-A891AC1158E1}"/>
            </a:ext>
          </a:extLst>
        </xdr:cNvPr>
        <xdr:cNvPicPr>
          <a:picLocks noChangeAspect="1"/>
        </xdr:cNvPicPr>
      </xdr:nvPicPr>
      <xdr:blipFill>
        <a:blip xmlns:r="http://schemas.openxmlformats.org/officeDocument/2006/relationships" r:embed="rId119"/>
        <a:srcRect l="71721" t="56927" r="17118" b="26532"/>
        <a:stretch>
          <a:fillRect/>
        </a:stretch>
      </xdr:blipFill>
      <xdr:spPr>
        <a:xfrm>
          <a:off x="7870248" y="256746953"/>
          <a:ext cx="1016565" cy="839874"/>
        </a:xfrm>
        <a:prstGeom prst="rect">
          <a:avLst/>
        </a:prstGeom>
        <a:ln w="12700" cap="flat">
          <a:noFill/>
          <a:miter lim="400000"/>
        </a:ln>
        <a:effectLst/>
      </xdr:spPr>
    </xdr:pic>
    <xdr:clientData/>
  </xdr:twoCellAnchor>
  <xdr:twoCellAnchor editAs="oneCell">
    <xdr:from>
      <xdr:col>3</xdr:col>
      <xdr:colOff>912092</xdr:colOff>
      <xdr:row>206</xdr:row>
      <xdr:rowOff>92364</xdr:rowOff>
    </xdr:from>
    <xdr:to>
      <xdr:col>3</xdr:col>
      <xdr:colOff>1728645</xdr:colOff>
      <xdr:row>206</xdr:row>
      <xdr:rowOff>915329</xdr:rowOff>
    </xdr:to>
    <xdr:pic>
      <xdr:nvPicPr>
        <xdr:cNvPr id="149" name="Picture 148" descr="Fitness Training Mat | Puma Black | PUMA Shop All Puma | PUMA">
          <a:extLst>
            <a:ext uri="{FF2B5EF4-FFF2-40B4-BE49-F238E27FC236}">
              <a16:creationId xmlns:a16="http://schemas.microsoft.com/office/drawing/2014/main" id="{59FADF96-AED6-40FD-81CC-A9EB6551785B}"/>
            </a:ext>
          </a:extLst>
        </xdr:cNvPr>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bwMode="auto">
        <a:xfrm>
          <a:off x="7951067" y="257943639"/>
          <a:ext cx="816553" cy="822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889000</xdr:colOff>
      <xdr:row>207</xdr:row>
      <xdr:rowOff>57727</xdr:rowOff>
    </xdr:from>
    <xdr:to>
      <xdr:col>3</xdr:col>
      <xdr:colOff>1812637</xdr:colOff>
      <xdr:row>207</xdr:row>
      <xdr:rowOff>719189</xdr:rowOff>
    </xdr:to>
    <xdr:pic>
      <xdr:nvPicPr>
        <xdr:cNvPr id="150" name="Picture 103" descr="Picture 103">
          <a:extLst>
            <a:ext uri="{FF2B5EF4-FFF2-40B4-BE49-F238E27FC236}">
              <a16:creationId xmlns:a16="http://schemas.microsoft.com/office/drawing/2014/main" id="{C4326476-7B32-4C58-A0B6-1FA848049269}"/>
            </a:ext>
          </a:extLst>
        </xdr:cNvPr>
        <xdr:cNvPicPr>
          <a:picLocks noChangeAspect="1"/>
        </xdr:cNvPicPr>
      </xdr:nvPicPr>
      <xdr:blipFill>
        <a:blip xmlns:r="http://schemas.openxmlformats.org/officeDocument/2006/relationships" r:embed="rId119"/>
        <a:srcRect l="71164" t="75635" r="16021" b="8271"/>
        <a:stretch>
          <a:fillRect/>
        </a:stretch>
      </xdr:blipFill>
      <xdr:spPr>
        <a:xfrm>
          <a:off x="7927975" y="259004377"/>
          <a:ext cx="923637" cy="661462"/>
        </a:xfrm>
        <a:prstGeom prst="rect">
          <a:avLst/>
        </a:prstGeom>
        <a:ln w="12700" cap="flat">
          <a:noFill/>
          <a:miter lim="400000"/>
        </a:ln>
        <a:effectLst/>
      </xdr:spPr>
    </xdr:pic>
    <xdr:clientData/>
  </xdr:twoCellAnchor>
  <xdr:twoCellAnchor>
    <xdr:from>
      <xdr:col>3</xdr:col>
      <xdr:colOff>701387</xdr:colOff>
      <xdr:row>208</xdr:row>
      <xdr:rowOff>118340</xdr:rowOff>
    </xdr:from>
    <xdr:to>
      <xdr:col>3</xdr:col>
      <xdr:colOff>2013857</xdr:colOff>
      <xdr:row>208</xdr:row>
      <xdr:rowOff>943411</xdr:rowOff>
    </xdr:to>
    <xdr:pic>
      <xdr:nvPicPr>
        <xdr:cNvPr id="151" name="Picture 104" descr="Picture 104">
          <a:extLst>
            <a:ext uri="{FF2B5EF4-FFF2-40B4-BE49-F238E27FC236}">
              <a16:creationId xmlns:a16="http://schemas.microsoft.com/office/drawing/2014/main" id="{1E38A17B-208E-4008-8CFF-4C98B48CD788}"/>
            </a:ext>
          </a:extLst>
        </xdr:cNvPr>
        <xdr:cNvPicPr>
          <a:picLocks noChangeAspect="1"/>
        </xdr:cNvPicPr>
      </xdr:nvPicPr>
      <xdr:blipFill>
        <a:blip xmlns:r="http://schemas.openxmlformats.org/officeDocument/2006/relationships" r:embed="rId35"/>
        <a:srcRect l="72040" t="37235" r="15963" b="49182"/>
        <a:stretch>
          <a:fillRect/>
        </a:stretch>
      </xdr:blipFill>
      <xdr:spPr>
        <a:xfrm>
          <a:off x="7740362" y="260141315"/>
          <a:ext cx="1312470" cy="825071"/>
        </a:xfrm>
        <a:prstGeom prst="rect">
          <a:avLst/>
        </a:prstGeom>
        <a:ln w="12700" cap="flat">
          <a:noFill/>
          <a:miter lim="400000"/>
        </a:ln>
        <a:effectLst/>
      </xdr:spPr>
    </xdr:pic>
    <xdr:clientData/>
  </xdr:twoCellAnchor>
  <xdr:twoCellAnchor>
    <xdr:from>
      <xdr:col>3</xdr:col>
      <xdr:colOff>808181</xdr:colOff>
      <xdr:row>209</xdr:row>
      <xdr:rowOff>46182</xdr:rowOff>
    </xdr:from>
    <xdr:to>
      <xdr:col>3</xdr:col>
      <xdr:colOff>2185005</xdr:colOff>
      <xdr:row>209</xdr:row>
      <xdr:rowOff>938893</xdr:rowOff>
    </xdr:to>
    <xdr:pic>
      <xdr:nvPicPr>
        <xdr:cNvPr id="152" name="Picture 105" descr="Picture 105">
          <a:extLst>
            <a:ext uri="{FF2B5EF4-FFF2-40B4-BE49-F238E27FC236}">
              <a16:creationId xmlns:a16="http://schemas.microsoft.com/office/drawing/2014/main" id="{A04D5106-7399-4155-9405-D2260BC93761}"/>
            </a:ext>
          </a:extLst>
        </xdr:cNvPr>
        <xdr:cNvPicPr>
          <a:picLocks noChangeAspect="1"/>
        </xdr:cNvPicPr>
      </xdr:nvPicPr>
      <xdr:blipFill>
        <a:blip xmlns:r="http://schemas.openxmlformats.org/officeDocument/2006/relationships" r:embed="rId121"/>
        <a:srcRect l="71160" t="38930" r="16061" b="46430"/>
        <a:stretch>
          <a:fillRect/>
        </a:stretch>
      </xdr:blipFill>
      <xdr:spPr>
        <a:xfrm>
          <a:off x="7847156" y="261164532"/>
          <a:ext cx="1376824" cy="892711"/>
        </a:xfrm>
        <a:prstGeom prst="rect">
          <a:avLst/>
        </a:prstGeom>
        <a:ln w="12700" cap="flat">
          <a:noFill/>
          <a:miter lim="400000"/>
        </a:ln>
        <a:effectLst/>
      </xdr:spPr>
    </xdr:pic>
    <xdr:clientData/>
  </xdr:twoCellAnchor>
  <xdr:twoCellAnchor>
    <xdr:from>
      <xdr:col>3</xdr:col>
      <xdr:colOff>842819</xdr:colOff>
      <xdr:row>210</xdr:row>
      <xdr:rowOff>46182</xdr:rowOff>
    </xdr:from>
    <xdr:to>
      <xdr:col>3</xdr:col>
      <xdr:colOff>1685638</xdr:colOff>
      <xdr:row>210</xdr:row>
      <xdr:rowOff>725542</xdr:rowOff>
    </xdr:to>
    <xdr:pic>
      <xdr:nvPicPr>
        <xdr:cNvPr id="153" name="Picture 106" descr="Picture 106">
          <a:extLst>
            <a:ext uri="{FF2B5EF4-FFF2-40B4-BE49-F238E27FC236}">
              <a16:creationId xmlns:a16="http://schemas.microsoft.com/office/drawing/2014/main" id="{622D01E7-1B3A-4E38-B056-E578D12ED2FA}"/>
            </a:ext>
          </a:extLst>
        </xdr:cNvPr>
        <xdr:cNvPicPr>
          <a:picLocks noChangeAspect="1"/>
        </xdr:cNvPicPr>
      </xdr:nvPicPr>
      <xdr:blipFill>
        <a:blip xmlns:r="http://schemas.openxmlformats.org/officeDocument/2006/relationships" r:embed="rId121"/>
        <a:srcRect l="71309" t="72974" r="16061" b="8857"/>
        <a:stretch>
          <a:fillRect/>
        </a:stretch>
      </xdr:blipFill>
      <xdr:spPr>
        <a:xfrm>
          <a:off x="7881794" y="262307532"/>
          <a:ext cx="842819" cy="679360"/>
        </a:xfrm>
        <a:prstGeom prst="rect">
          <a:avLst/>
        </a:prstGeom>
        <a:ln w="12700" cap="flat">
          <a:noFill/>
          <a:miter lim="400000"/>
        </a:ln>
        <a:effectLst/>
      </xdr:spPr>
    </xdr:pic>
    <xdr:clientData/>
  </xdr:twoCellAnchor>
  <xdr:twoCellAnchor>
    <xdr:from>
      <xdr:col>3</xdr:col>
      <xdr:colOff>817254</xdr:colOff>
      <xdr:row>211</xdr:row>
      <xdr:rowOff>50304</xdr:rowOff>
    </xdr:from>
    <xdr:to>
      <xdr:col>3</xdr:col>
      <xdr:colOff>1945822</xdr:colOff>
      <xdr:row>211</xdr:row>
      <xdr:rowOff>717508</xdr:rowOff>
    </xdr:to>
    <xdr:pic>
      <xdr:nvPicPr>
        <xdr:cNvPr id="154" name="Picture 107" descr="Picture 107">
          <a:extLst>
            <a:ext uri="{FF2B5EF4-FFF2-40B4-BE49-F238E27FC236}">
              <a16:creationId xmlns:a16="http://schemas.microsoft.com/office/drawing/2014/main" id="{C694B3D8-3296-4D56-A251-1DFD68C6BDA3}"/>
            </a:ext>
          </a:extLst>
        </xdr:cNvPr>
        <xdr:cNvPicPr>
          <a:picLocks noChangeAspect="1"/>
        </xdr:cNvPicPr>
      </xdr:nvPicPr>
      <xdr:blipFill>
        <a:blip xmlns:r="http://schemas.openxmlformats.org/officeDocument/2006/relationships" r:embed="rId48"/>
        <a:srcRect l="71685" t="40076" r="14573" b="45460"/>
        <a:stretch>
          <a:fillRect/>
        </a:stretch>
      </xdr:blipFill>
      <xdr:spPr>
        <a:xfrm>
          <a:off x="7856229" y="263264154"/>
          <a:ext cx="1128568" cy="667204"/>
        </a:xfrm>
        <a:prstGeom prst="rect">
          <a:avLst/>
        </a:prstGeom>
        <a:ln w="12700" cap="flat">
          <a:noFill/>
          <a:miter lim="400000"/>
        </a:ln>
        <a:effectLst/>
      </xdr:spPr>
    </xdr:pic>
    <xdr:clientData/>
  </xdr:twoCellAnchor>
  <xdr:twoCellAnchor>
    <xdr:from>
      <xdr:col>3</xdr:col>
      <xdr:colOff>766122</xdr:colOff>
      <xdr:row>212</xdr:row>
      <xdr:rowOff>35874</xdr:rowOff>
    </xdr:from>
    <xdr:to>
      <xdr:col>3</xdr:col>
      <xdr:colOff>1997261</xdr:colOff>
      <xdr:row>212</xdr:row>
      <xdr:rowOff>735143</xdr:rowOff>
    </xdr:to>
    <xdr:pic>
      <xdr:nvPicPr>
        <xdr:cNvPr id="155" name="Picture 107" descr="Picture 107">
          <a:extLst>
            <a:ext uri="{FF2B5EF4-FFF2-40B4-BE49-F238E27FC236}">
              <a16:creationId xmlns:a16="http://schemas.microsoft.com/office/drawing/2014/main" id="{EEC0EE6E-70CA-425C-BAF6-61E637EE8348}"/>
            </a:ext>
          </a:extLst>
        </xdr:cNvPr>
        <xdr:cNvPicPr>
          <a:picLocks noChangeAspect="1"/>
        </xdr:cNvPicPr>
      </xdr:nvPicPr>
      <xdr:blipFill>
        <a:blip xmlns:r="http://schemas.openxmlformats.org/officeDocument/2006/relationships" r:embed="rId48"/>
        <a:srcRect l="71685" t="40076" r="14573" b="45460"/>
        <a:stretch>
          <a:fillRect/>
        </a:stretch>
      </xdr:blipFill>
      <xdr:spPr>
        <a:xfrm>
          <a:off x="7805097" y="264040299"/>
          <a:ext cx="1231139" cy="699269"/>
        </a:xfrm>
        <a:prstGeom prst="rect">
          <a:avLst/>
        </a:prstGeom>
        <a:ln w="12700" cap="flat">
          <a:noFill/>
          <a:miter lim="400000"/>
        </a:ln>
        <a:effectLst/>
      </xdr:spPr>
    </xdr:pic>
    <xdr:clientData/>
  </xdr:twoCellAnchor>
  <xdr:twoCellAnchor>
    <xdr:from>
      <xdr:col>3</xdr:col>
      <xdr:colOff>768598</xdr:colOff>
      <xdr:row>213</xdr:row>
      <xdr:rowOff>94427</xdr:rowOff>
    </xdr:from>
    <xdr:to>
      <xdr:col>3</xdr:col>
      <xdr:colOff>1934153</xdr:colOff>
      <xdr:row>213</xdr:row>
      <xdr:rowOff>852136</xdr:rowOff>
    </xdr:to>
    <xdr:pic>
      <xdr:nvPicPr>
        <xdr:cNvPr id="156" name="Picture 108" descr="Picture 108">
          <a:extLst>
            <a:ext uri="{FF2B5EF4-FFF2-40B4-BE49-F238E27FC236}">
              <a16:creationId xmlns:a16="http://schemas.microsoft.com/office/drawing/2014/main" id="{C1036F04-2D91-49E4-B313-90716D8E611A}"/>
            </a:ext>
          </a:extLst>
        </xdr:cNvPr>
        <xdr:cNvPicPr>
          <a:picLocks noChangeAspect="1"/>
        </xdr:cNvPicPr>
      </xdr:nvPicPr>
      <xdr:blipFill>
        <a:blip xmlns:r="http://schemas.openxmlformats.org/officeDocument/2006/relationships" r:embed="rId48"/>
        <a:srcRect l="71685" t="58595" r="15546" b="26657"/>
        <a:stretch>
          <a:fillRect/>
        </a:stretch>
      </xdr:blipFill>
      <xdr:spPr>
        <a:xfrm>
          <a:off x="7807573" y="264898952"/>
          <a:ext cx="1165555" cy="757709"/>
        </a:xfrm>
        <a:prstGeom prst="rect">
          <a:avLst/>
        </a:prstGeom>
        <a:ln w="12700" cap="flat">
          <a:noFill/>
          <a:miter lim="400000"/>
        </a:ln>
        <a:effectLst/>
      </xdr:spPr>
    </xdr:pic>
    <xdr:clientData/>
  </xdr:twoCellAnchor>
  <xdr:twoCellAnchor>
    <xdr:from>
      <xdr:col>3</xdr:col>
      <xdr:colOff>760350</xdr:colOff>
      <xdr:row>214</xdr:row>
      <xdr:rowOff>93600</xdr:rowOff>
    </xdr:from>
    <xdr:to>
      <xdr:col>3</xdr:col>
      <xdr:colOff>1925905</xdr:colOff>
      <xdr:row>214</xdr:row>
      <xdr:rowOff>813209</xdr:rowOff>
    </xdr:to>
    <xdr:pic>
      <xdr:nvPicPr>
        <xdr:cNvPr id="157" name="Picture 108" descr="Picture 108">
          <a:extLst>
            <a:ext uri="{FF2B5EF4-FFF2-40B4-BE49-F238E27FC236}">
              <a16:creationId xmlns:a16="http://schemas.microsoft.com/office/drawing/2014/main" id="{9C1DA27B-0348-4CBF-8D35-07CFF81C1AAB}"/>
            </a:ext>
          </a:extLst>
        </xdr:cNvPr>
        <xdr:cNvPicPr>
          <a:picLocks noChangeAspect="1"/>
        </xdr:cNvPicPr>
      </xdr:nvPicPr>
      <xdr:blipFill>
        <a:blip xmlns:r="http://schemas.openxmlformats.org/officeDocument/2006/relationships" r:embed="rId48"/>
        <a:srcRect l="71685" t="58595" r="15546" b="26657"/>
        <a:stretch>
          <a:fillRect/>
        </a:stretch>
      </xdr:blipFill>
      <xdr:spPr>
        <a:xfrm>
          <a:off x="7799325" y="265879200"/>
          <a:ext cx="1165555" cy="719609"/>
        </a:xfrm>
        <a:prstGeom prst="rect">
          <a:avLst/>
        </a:prstGeom>
        <a:ln w="12700" cap="flat">
          <a:noFill/>
          <a:miter lim="400000"/>
        </a:ln>
        <a:effectLst/>
      </xdr:spPr>
    </xdr:pic>
    <xdr:clientData/>
  </xdr:twoCellAnchor>
  <xdr:twoCellAnchor>
    <xdr:from>
      <xdr:col>3</xdr:col>
      <xdr:colOff>923636</xdr:colOff>
      <xdr:row>215</xdr:row>
      <xdr:rowOff>69273</xdr:rowOff>
    </xdr:from>
    <xdr:to>
      <xdr:col>3</xdr:col>
      <xdr:colOff>2014817</xdr:colOff>
      <xdr:row>215</xdr:row>
      <xdr:rowOff>890085</xdr:rowOff>
    </xdr:to>
    <xdr:pic>
      <xdr:nvPicPr>
        <xdr:cNvPr id="158" name="Picture 109" descr="Picture 109">
          <a:extLst>
            <a:ext uri="{FF2B5EF4-FFF2-40B4-BE49-F238E27FC236}">
              <a16:creationId xmlns:a16="http://schemas.microsoft.com/office/drawing/2014/main" id="{A679E1AB-9C2D-4359-AA30-8A8DF93AE2BE}"/>
            </a:ext>
          </a:extLst>
        </xdr:cNvPr>
        <xdr:cNvPicPr>
          <a:picLocks noChangeAspect="1"/>
        </xdr:cNvPicPr>
      </xdr:nvPicPr>
      <xdr:blipFill>
        <a:blip xmlns:r="http://schemas.openxmlformats.org/officeDocument/2006/relationships" r:embed="rId122"/>
        <a:stretch>
          <a:fillRect/>
        </a:stretch>
      </xdr:blipFill>
      <xdr:spPr>
        <a:xfrm>
          <a:off x="7962611" y="266740698"/>
          <a:ext cx="1091181" cy="820812"/>
        </a:xfrm>
        <a:prstGeom prst="rect">
          <a:avLst/>
        </a:prstGeom>
        <a:ln w="12700" cap="flat">
          <a:noFill/>
          <a:miter lim="400000"/>
        </a:ln>
        <a:effectLst/>
      </xdr:spPr>
    </xdr:pic>
    <xdr:clientData/>
  </xdr:twoCellAnchor>
  <xdr:twoCellAnchor>
    <xdr:from>
      <xdr:col>3</xdr:col>
      <xdr:colOff>923637</xdr:colOff>
      <xdr:row>216</xdr:row>
      <xdr:rowOff>80818</xdr:rowOff>
    </xdr:from>
    <xdr:to>
      <xdr:col>3</xdr:col>
      <xdr:colOff>2040847</xdr:colOff>
      <xdr:row>216</xdr:row>
      <xdr:rowOff>938713</xdr:rowOff>
    </xdr:to>
    <xdr:pic>
      <xdr:nvPicPr>
        <xdr:cNvPr id="159" name="Picture 110" descr="Picture 110">
          <a:extLst>
            <a:ext uri="{FF2B5EF4-FFF2-40B4-BE49-F238E27FC236}">
              <a16:creationId xmlns:a16="http://schemas.microsoft.com/office/drawing/2014/main" id="{8164F37A-DC08-4D3D-AF92-DEBF921EAD20}"/>
            </a:ext>
          </a:extLst>
        </xdr:cNvPr>
        <xdr:cNvPicPr>
          <a:picLocks noChangeAspect="1"/>
        </xdr:cNvPicPr>
      </xdr:nvPicPr>
      <xdr:blipFill>
        <a:blip xmlns:r="http://schemas.openxmlformats.org/officeDocument/2006/relationships" r:embed="rId123"/>
        <a:srcRect t="8588" r="933" b="6831"/>
        <a:stretch>
          <a:fillRect/>
        </a:stretch>
      </xdr:blipFill>
      <xdr:spPr>
        <a:xfrm>
          <a:off x="7962612" y="267695218"/>
          <a:ext cx="1117210" cy="857895"/>
        </a:xfrm>
        <a:prstGeom prst="rect">
          <a:avLst/>
        </a:prstGeom>
        <a:ln w="12700" cap="flat">
          <a:noFill/>
          <a:miter lim="400000"/>
        </a:ln>
        <a:effectLst/>
      </xdr:spPr>
    </xdr:pic>
    <xdr:clientData/>
  </xdr:twoCellAnchor>
  <xdr:twoCellAnchor>
    <xdr:from>
      <xdr:col>3</xdr:col>
      <xdr:colOff>947963</xdr:colOff>
      <xdr:row>217</xdr:row>
      <xdr:rowOff>110094</xdr:rowOff>
    </xdr:from>
    <xdr:to>
      <xdr:col>3</xdr:col>
      <xdr:colOff>1850571</xdr:colOff>
      <xdr:row>217</xdr:row>
      <xdr:rowOff>820949</xdr:rowOff>
    </xdr:to>
    <xdr:pic>
      <xdr:nvPicPr>
        <xdr:cNvPr id="160" name="Picture 111" descr="Picture 111">
          <a:extLst>
            <a:ext uri="{FF2B5EF4-FFF2-40B4-BE49-F238E27FC236}">
              <a16:creationId xmlns:a16="http://schemas.microsoft.com/office/drawing/2014/main" id="{7A80BA65-CB3C-4508-9EC8-703F1547B963}"/>
            </a:ext>
          </a:extLst>
        </xdr:cNvPr>
        <xdr:cNvPicPr>
          <a:picLocks noChangeAspect="1"/>
        </xdr:cNvPicPr>
      </xdr:nvPicPr>
      <xdr:blipFill>
        <a:blip xmlns:r="http://schemas.openxmlformats.org/officeDocument/2006/relationships" r:embed="rId124"/>
        <a:srcRect l="1" t="24803" b="16141"/>
        <a:stretch>
          <a:fillRect/>
        </a:stretch>
      </xdr:blipFill>
      <xdr:spPr>
        <a:xfrm>
          <a:off x="7986938" y="268867494"/>
          <a:ext cx="902608" cy="710855"/>
        </a:xfrm>
        <a:prstGeom prst="rect">
          <a:avLst/>
        </a:prstGeom>
        <a:ln w="12700" cap="flat">
          <a:noFill/>
          <a:miter lim="400000"/>
        </a:ln>
        <a:effectLst/>
      </xdr:spPr>
    </xdr:pic>
    <xdr:clientData/>
  </xdr:twoCellAnchor>
  <xdr:twoCellAnchor>
    <xdr:from>
      <xdr:col>3</xdr:col>
      <xdr:colOff>845704</xdr:colOff>
      <xdr:row>218</xdr:row>
      <xdr:rowOff>57727</xdr:rowOff>
    </xdr:from>
    <xdr:to>
      <xdr:col>3</xdr:col>
      <xdr:colOff>1883677</xdr:colOff>
      <xdr:row>219</xdr:row>
      <xdr:rowOff>1611</xdr:rowOff>
    </xdr:to>
    <xdr:pic>
      <xdr:nvPicPr>
        <xdr:cNvPr id="161" name="Picture 111" descr="Picture 111">
          <a:extLst>
            <a:ext uri="{FF2B5EF4-FFF2-40B4-BE49-F238E27FC236}">
              <a16:creationId xmlns:a16="http://schemas.microsoft.com/office/drawing/2014/main" id="{D407A7AD-9DD2-4718-9452-9C12C8E8551E}"/>
            </a:ext>
          </a:extLst>
        </xdr:cNvPr>
        <xdr:cNvPicPr>
          <a:picLocks noChangeAspect="1"/>
        </xdr:cNvPicPr>
      </xdr:nvPicPr>
      <xdr:blipFill>
        <a:blip xmlns:r="http://schemas.openxmlformats.org/officeDocument/2006/relationships" r:embed="rId124"/>
        <a:srcRect l="1" t="24803" b="16141"/>
        <a:stretch>
          <a:fillRect/>
        </a:stretch>
      </xdr:blipFill>
      <xdr:spPr>
        <a:xfrm>
          <a:off x="7884679" y="269681902"/>
          <a:ext cx="1037973" cy="667784"/>
        </a:xfrm>
        <a:prstGeom prst="rect">
          <a:avLst/>
        </a:prstGeom>
        <a:ln w="12700" cap="flat">
          <a:noFill/>
          <a:miter lim="400000"/>
        </a:ln>
        <a:effectLst/>
      </xdr:spPr>
    </xdr:pic>
    <xdr:clientData/>
  </xdr:twoCellAnchor>
  <xdr:twoCellAnchor>
    <xdr:from>
      <xdr:col>3</xdr:col>
      <xdr:colOff>842818</xdr:colOff>
      <xdr:row>219</xdr:row>
      <xdr:rowOff>57727</xdr:rowOff>
    </xdr:from>
    <xdr:to>
      <xdr:col>3</xdr:col>
      <xdr:colOff>1578935</xdr:colOff>
      <xdr:row>219</xdr:row>
      <xdr:rowOff>1039091</xdr:rowOff>
    </xdr:to>
    <xdr:pic>
      <xdr:nvPicPr>
        <xdr:cNvPr id="162" name="Picture 112" descr="Picture 112">
          <a:extLst>
            <a:ext uri="{FF2B5EF4-FFF2-40B4-BE49-F238E27FC236}">
              <a16:creationId xmlns:a16="http://schemas.microsoft.com/office/drawing/2014/main" id="{0192369A-817A-4F82-BD0B-7FE5869C9AFA}"/>
            </a:ext>
          </a:extLst>
        </xdr:cNvPr>
        <xdr:cNvPicPr>
          <a:picLocks noChangeAspect="1"/>
        </xdr:cNvPicPr>
      </xdr:nvPicPr>
      <xdr:blipFill>
        <a:blip xmlns:r="http://schemas.openxmlformats.org/officeDocument/2006/relationships" r:embed="rId125"/>
        <a:stretch>
          <a:fillRect/>
        </a:stretch>
      </xdr:blipFill>
      <xdr:spPr>
        <a:xfrm>
          <a:off x="7881793" y="270405802"/>
          <a:ext cx="736117" cy="552739"/>
        </a:xfrm>
        <a:prstGeom prst="rect">
          <a:avLst/>
        </a:prstGeom>
        <a:ln w="12700" cap="flat">
          <a:noFill/>
          <a:miter lim="400000"/>
        </a:ln>
        <a:effectLst/>
      </xdr:spPr>
    </xdr:pic>
    <xdr:clientData/>
  </xdr:twoCellAnchor>
  <xdr:twoCellAnchor>
    <xdr:from>
      <xdr:col>3</xdr:col>
      <xdr:colOff>785091</xdr:colOff>
      <xdr:row>220</xdr:row>
      <xdr:rowOff>115454</xdr:rowOff>
    </xdr:from>
    <xdr:to>
      <xdr:col>3</xdr:col>
      <xdr:colOff>1860856</xdr:colOff>
      <xdr:row>220</xdr:row>
      <xdr:rowOff>641487</xdr:rowOff>
    </xdr:to>
    <xdr:pic>
      <xdr:nvPicPr>
        <xdr:cNvPr id="163" name="Picture 1" descr="Picture 1">
          <a:extLst>
            <a:ext uri="{FF2B5EF4-FFF2-40B4-BE49-F238E27FC236}">
              <a16:creationId xmlns:a16="http://schemas.microsoft.com/office/drawing/2014/main" id="{FB026154-0F77-469F-97AE-D1E8779B9A56}"/>
            </a:ext>
          </a:extLst>
        </xdr:cNvPr>
        <xdr:cNvPicPr>
          <a:picLocks noChangeAspect="1"/>
        </xdr:cNvPicPr>
      </xdr:nvPicPr>
      <xdr:blipFill>
        <a:blip xmlns:r="http://schemas.openxmlformats.org/officeDocument/2006/relationships" r:embed="rId126"/>
        <a:stretch>
          <a:fillRect/>
        </a:stretch>
      </xdr:blipFill>
      <xdr:spPr>
        <a:xfrm>
          <a:off x="7824066" y="271073129"/>
          <a:ext cx="1075765" cy="526033"/>
        </a:xfrm>
        <a:prstGeom prst="rect">
          <a:avLst/>
        </a:prstGeom>
        <a:ln w="12700" cap="flat">
          <a:noFill/>
          <a:miter lim="400000"/>
        </a:ln>
        <a:effectLst/>
      </xdr:spPr>
    </xdr:pic>
    <xdr:clientData/>
  </xdr:twoCellAnchor>
  <xdr:twoCellAnchor>
    <xdr:from>
      <xdr:col>3</xdr:col>
      <xdr:colOff>865909</xdr:colOff>
      <xdr:row>221</xdr:row>
      <xdr:rowOff>23091</xdr:rowOff>
    </xdr:from>
    <xdr:to>
      <xdr:col>3</xdr:col>
      <xdr:colOff>1941674</xdr:colOff>
      <xdr:row>221</xdr:row>
      <xdr:rowOff>549124</xdr:rowOff>
    </xdr:to>
    <xdr:pic>
      <xdr:nvPicPr>
        <xdr:cNvPr id="164" name="Picture 1" descr="Picture 1">
          <a:extLst>
            <a:ext uri="{FF2B5EF4-FFF2-40B4-BE49-F238E27FC236}">
              <a16:creationId xmlns:a16="http://schemas.microsoft.com/office/drawing/2014/main" id="{45AC21F0-F979-44A5-9BAB-E2E7985CE771}"/>
            </a:ext>
          </a:extLst>
        </xdr:cNvPr>
        <xdr:cNvPicPr>
          <a:picLocks noChangeAspect="1"/>
        </xdr:cNvPicPr>
      </xdr:nvPicPr>
      <xdr:blipFill>
        <a:blip xmlns:r="http://schemas.openxmlformats.org/officeDocument/2006/relationships" r:embed="rId126"/>
        <a:stretch>
          <a:fillRect/>
        </a:stretch>
      </xdr:blipFill>
      <xdr:spPr>
        <a:xfrm>
          <a:off x="7904884" y="271637991"/>
          <a:ext cx="1075765" cy="526033"/>
        </a:xfrm>
        <a:prstGeom prst="rect">
          <a:avLst/>
        </a:prstGeom>
        <a:ln w="12700" cap="flat">
          <a:noFill/>
          <a:miter lim="400000"/>
        </a:ln>
        <a:effectLst/>
      </xdr:spPr>
    </xdr:pic>
    <xdr:clientData/>
  </xdr:twoCellAnchor>
  <xdr:twoCellAnchor>
    <xdr:from>
      <xdr:col>3</xdr:col>
      <xdr:colOff>666751</xdr:colOff>
      <xdr:row>222</xdr:row>
      <xdr:rowOff>206992</xdr:rowOff>
    </xdr:from>
    <xdr:to>
      <xdr:col>3</xdr:col>
      <xdr:colOff>2660955</xdr:colOff>
      <xdr:row>222</xdr:row>
      <xdr:rowOff>1306285</xdr:rowOff>
    </xdr:to>
    <xdr:pic>
      <xdr:nvPicPr>
        <xdr:cNvPr id="165" name="Picture 4" descr="Picture 4">
          <a:extLst>
            <a:ext uri="{FF2B5EF4-FFF2-40B4-BE49-F238E27FC236}">
              <a16:creationId xmlns:a16="http://schemas.microsoft.com/office/drawing/2014/main" id="{19C78DEF-DF77-4F9E-8CDF-FF4EC4019F58}"/>
            </a:ext>
          </a:extLst>
        </xdr:cNvPr>
        <xdr:cNvPicPr>
          <a:picLocks noChangeAspect="1"/>
        </xdr:cNvPicPr>
      </xdr:nvPicPr>
      <xdr:blipFill>
        <a:blip xmlns:r="http://schemas.openxmlformats.org/officeDocument/2006/relationships" r:embed="rId127"/>
        <a:stretch>
          <a:fillRect/>
        </a:stretch>
      </xdr:blipFill>
      <xdr:spPr>
        <a:xfrm>
          <a:off x="7705726" y="272460067"/>
          <a:ext cx="1994204" cy="1099293"/>
        </a:xfrm>
        <a:prstGeom prst="rect">
          <a:avLst/>
        </a:prstGeom>
        <a:ln w="12700" cap="flat">
          <a:noFill/>
          <a:miter lim="400000"/>
        </a:ln>
        <a:effectLst/>
      </xdr:spPr>
    </xdr:pic>
    <xdr:clientData/>
  </xdr:twoCellAnchor>
  <xdr:twoCellAnchor editAs="oneCell">
    <xdr:from>
      <xdr:col>3</xdr:col>
      <xdr:colOff>1062182</xdr:colOff>
      <xdr:row>226</xdr:row>
      <xdr:rowOff>80819</xdr:rowOff>
    </xdr:from>
    <xdr:to>
      <xdr:col>3</xdr:col>
      <xdr:colOff>1901826</xdr:colOff>
      <xdr:row>226</xdr:row>
      <xdr:rowOff>808888</xdr:rowOff>
    </xdr:to>
    <xdr:pic>
      <xdr:nvPicPr>
        <xdr:cNvPr id="166" name="Picture 165">
          <a:extLst>
            <a:ext uri="{FF2B5EF4-FFF2-40B4-BE49-F238E27FC236}">
              <a16:creationId xmlns:a16="http://schemas.microsoft.com/office/drawing/2014/main" id="{99A26E53-433B-4A99-A256-2AB359E964E8}"/>
            </a:ext>
          </a:extLst>
        </xdr:cNvPr>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8101157" y="276410594"/>
          <a:ext cx="839644" cy="728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1119909</xdr:colOff>
      <xdr:row>227</xdr:row>
      <xdr:rowOff>92364</xdr:rowOff>
    </xdr:from>
    <xdr:to>
      <xdr:col>3</xdr:col>
      <xdr:colOff>1959553</xdr:colOff>
      <xdr:row>227</xdr:row>
      <xdr:rowOff>805465</xdr:rowOff>
    </xdr:to>
    <xdr:pic>
      <xdr:nvPicPr>
        <xdr:cNvPr id="167" name="Picture 166">
          <a:extLst>
            <a:ext uri="{FF2B5EF4-FFF2-40B4-BE49-F238E27FC236}">
              <a16:creationId xmlns:a16="http://schemas.microsoft.com/office/drawing/2014/main" id="{84820118-B2F7-4A61-85DD-05F91BD3F6E8}"/>
            </a:ext>
          </a:extLst>
        </xdr:cNvPr>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8158884" y="277393689"/>
          <a:ext cx="839644" cy="713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1023833</xdr:colOff>
      <xdr:row>228</xdr:row>
      <xdr:rowOff>100611</xdr:rowOff>
    </xdr:from>
    <xdr:to>
      <xdr:col>3</xdr:col>
      <xdr:colOff>1974052</xdr:colOff>
      <xdr:row>228</xdr:row>
      <xdr:rowOff>843643</xdr:rowOff>
    </xdr:to>
    <xdr:pic>
      <xdr:nvPicPr>
        <xdr:cNvPr id="168" name="Picture 167">
          <a:extLst>
            <a:ext uri="{FF2B5EF4-FFF2-40B4-BE49-F238E27FC236}">
              <a16:creationId xmlns:a16="http://schemas.microsoft.com/office/drawing/2014/main" id="{48D76E0A-4BEF-426A-924A-ACB1F0D424E9}"/>
            </a:ext>
          </a:extLst>
        </xdr:cNvPr>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8062808" y="278325861"/>
          <a:ext cx="950219" cy="7430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900545</xdr:colOff>
      <xdr:row>230</xdr:row>
      <xdr:rowOff>69274</xdr:rowOff>
    </xdr:from>
    <xdr:to>
      <xdr:col>3</xdr:col>
      <xdr:colOff>1982643</xdr:colOff>
      <xdr:row>230</xdr:row>
      <xdr:rowOff>925286</xdr:rowOff>
    </xdr:to>
    <xdr:pic>
      <xdr:nvPicPr>
        <xdr:cNvPr id="169" name="Picture 168" descr="Table Tennis Bat Pongori PPR100">
          <a:extLst>
            <a:ext uri="{FF2B5EF4-FFF2-40B4-BE49-F238E27FC236}">
              <a16:creationId xmlns:a16="http://schemas.microsoft.com/office/drawing/2014/main" id="{7C1D3088-C39E-4575-94AF-C2C934C0F5AD}"/>
            </a:ext>
          </a:extLst>
        </xdr:cNvPr>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7939520" y="280199524"/>
          <a:ext cx="1082098" cy="8560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825087</xdr:colOff>
      <xdr:row>231</xdr:row>
      <xdr:rowOff>73397</xdr:rowOff>
    </xdr:from>
    <xdr:to>
      <xdr:col>3</xdr:col>
      <xdr:colOff>2087974</xdr:colOff>
      <xdr:row>231</xdr:row>
      <xdr:rowOff>938893</xdr:rowOff>
    </xdr:to>
    <xdr:pic>
      <xdr:nvPicPr>
        <xdr:cNvPr id="170" name="Picture 69" descr="Picture 69">
          <a:extLst>
            <a:ext uri="{FF2B5EF4-FFF2-40B4-BE49-F238E27FC236}">
              <a16:creationId xmlns:a16="http://schemas.microsoft.com/office/drawing/2014/main" id="{B1F40B63-751C-401C-9BBA-47FEDD4618CB}"/>
            </a:ext>
          </a:extLst>
        </xdr:cNvPr>
        <xdr:cNvPicPr>
          <a:picLocks noChangeAspect="1"/>
        </xdr:cNvPicPr>
      </xdr:nvPicPr>
      <xdr:blipFill>
        <a:blip xmlns:r="http://schemas.openxmlformats.org/officeDocument/2006/relationships" r:embed="rId130"/>
        <a:stretch>
          <a:fillRect/>
        </a:stretch>
      </xdr:blipFill>
      <xdr:spPr>
        <a:xfrm>
          <a:off x="7864062" y="281260922"/>
          <a:ext cx="1262887" cy="865496"/>
        </a:xfrm>
        <a:prstGeom prst="rect">
          <a:avLst/>
        </a:prstGeom>
        <a:ln w="12700" cap="flat">
          <a:noFill/>
          <a:miter lim="400000"/>
        </a:ln>
        <a:effectLst/>
      </xdr:spPr>
    </xdr:pic>
    <xdr:clientData/>
  </xdr:twoCellAnchor>
  <xdr:twoCellAnchor>
    <xdr:from>
      <xdr:col>3</xdr:col>
      <xdr:colOff>887762</xdr:colOff>
      <xdr:row>232</xdr:row>
      <xdr:rowOff>44121</xdr:rowOff>
    </xdr:from>
    <xdr:to>
      <xdr:col>3</xdr:col>
      <xdr:colOff>1765218</xdr:colOff>
      <xdr:row>232</xdr:row>
      <xdr:rowOff>1064621</xdr:rowOff>
    </xdr:to>
    <xdr:pic>
      <xdr:nvPicPr>
        <xdr:cNvPr id="171" name="Picture 68" descr="Picture 68">
          <a:extLst>
            <a:ext uri="{FF2B5EF4-FFF2-40B4-BE49-F238E27FC236}">
              <a16:creationId xmlns:a16="http://schemas.microsoft.com/office/drawing/2014/main" id="{33115B61-484A-4A96-8FC4-F44E78C008B9}"/>
            </a:ext>
          </a:extLst>
        </xdr:cNvPr>
        <xdr:cNvPicPr>
          <a:picLocks noChangeAspect="1"/>
        </xdr:cNvPicPr>
      </xdr:nvPicPr>
      <xdr:blipFill>
        <a:blip xmlns:r="http://schemas.openxmlformats.org/officeDocument/2006/relationships" r:embed="rId131"/>
        <a:stretch>
          <a:fillRect/>
        </a:stretch>
      </xdr:blipFill>
      <xdr:spPr>
        <a:xfrm>
          <a:off x="7926737" y="282250821"/>
          <a:ext cx="877456" cy="1020500"/>
        </a:xfrm>
        <a:prstGeom prst="rect">
          <a:avLst/>
        </a:prstGeom>
        <a:ln w="12700" cap="flat">
          <a:noFill/>
          <a:miter lim="400000"/>
        </a:ln>
        <a:effectLst/>
      </xdr:spPr>
    </xdr:pic>
    <xdr:clientData/>
  </xdr:twoCellAnchor>
  <xdr:twoCellAnchor>
    <xdr:from>
      <xdr:col>3</xdr:col>
      <xdr:colOff>1009403</xdr:colOff>
      <xdr:row>233</xdr:row>
      <xdr:rowOff>88241</xdr:rowOff>
    </xdr:from>
    <xdr:to>
      <xdr:col>3</xdr:col>
      <xdr:colOff>1741714</xdr:colOff>
      <xdr:row>233</xdr:row>
      <xdr:rowOff>1146619</xdr:rowOff>
    </xdr:to>
    <xdr:pic>
      <xdr:nvPicPr>
        <xdr:cNvPr id="172" name="Picture 68" descr="Picture 68">
          <a:extLst>
            <a:ext uri="{FF2B5EF4-FFF2-40B4-BE49-F238E27FC236}">
              <a16:creationId xmlns:a16="http://schemas.microsoft.com/office/drawing/2014/main" id="{54DBD08A-81A0-4F02-A2D2-03C4FF4C7A56}"/>
            </a:ext>
          </a:extLst>
        </xdr:cNvPr>
        <xdr:cNvPicPr>
          <a:picLocks noChangeAspect="1"/>
        </xdr:cNvPicPr>
      </xdr:nvPicPr>
      <xdr:blipFill>
        <a:blip xmlns:r="http://schemas.openxmlformats.org/officeDocument/2006/relationships" r:embed="rId131"/>
        <a:stretch>
          <a:fillRect/>
        </a:stretch>
      </xdr:blipFill>
      <xdr:spPr>
        <a:xfrm>
          <a:off x="8048378" y="283371266"/>
          <a:ext cx="732311" cy="1058378"/>
        </a:xfrm>
        <a:prstGeom prst="rect">
          <a:avLst/>
        </a:prstGeom>
        <a:ln w="12700" cap="flat">
          <a:noFill/>
          <a:miter lim="400000"/>
        </a:ln>
        <a:effectLst/>
      </xdr:spPr>
    </xdr:pic>
    <xdr:clientData/>
  </xdr:twoCellAnchor>
  <xdr:twoCellAnchor>
    <xdr:from>
      <xdr:col>3</xdr:col>
      <xdr:colOff>591704</xdr:colOff>
      <xdr:row>234</xdr:row>
      <xdr:rowOff>82055</xdr:rowOff>
    </xdr:from>
    <xdr:to>
      <xdr:col>3</xdr:col>
      <xdr:colOff>2027463</xdr:colOff>
      <xdr:row>234</xdr:row>
      <xdr:rowOff>934901</xdr:rowOff>
    </xdr:to>
    <xdr:pic>
      <xdr:nvPicPr>
        <xdr:cNvPr id="173" name="Picture 57" descr="Picture 57">
          <a:extLst>
            <a:ext uri="{FF2B5EF4-FFF2-40B4-BE49-F238E27FC236}">
              <a16:creationId xmlns:a16="http://schemas.microsoft.com/office/drawing/2014/main" id="{F6657C19-4730-4A40-B380-838E8D9C5E5A}"/>
            </a:ext>
          </a:extLst>
        </xdr:cNvPr>
        <xdr:cNvPicPr>
          <a:picLocks noChangeAspect="1"/>
        </xdr:cNvPicPr>
      </xdr:nvPicPr>
      <xdr:blipFill>
        <a:blip xmlns:r="http://schemas.openxmlformats.org/officeDocument/2006/relationships" r:embed="rId132"/>
        <a:stretch>
          <a:fillRect/>
        </a:stretch>
      </xdr:blipFill>
      <xdr:spPr>
        <a:xfrm>
          <a:off x="7630679" y="284546180"/>
          <a:ext cx="1435759" cy="852846"/>
        </a:xfrm>
        <a:prstGeom prst="rect">
          <a:avLst/>
        </a:prstGeom>
        <a:ln w="12700" cap="flat">
          <a:noFill/>
          <a:miter lim="400000"/>
        </a:ln>
        <a:effectLst/>
      </xdr:spPr>
    </xdr:pic>
    <xdr:clientData/>
  </xdr:twoCellAnchor>
  <xdr:twoCellAnchor>
    <xdr:from>
      <xdr:col>3</xdr:col>
      <xdr:colOff>671698</xdr:colOff>
      <xdr:row>241</xdr:row>
      <xdr:rowOff>70509</xdr:rowOff>
    </xdr:from>
    <xdr:to>
      <xdr:col>3</xdr:col>
      <xdr:colOff>2403516</xdr:colOff>
      <xdr:row>241</xdr:row>
      <xdr:rowOff>1382305</xdr:rowOff>
    </xdr:to>
    <xdr:pic>
      <xdr:nvPicPr>
        <xdr:cNvPr id="174" name="Picture 59" descr="Picture 59">
          <a:extLst>
            <a:ext uri="{FF2B5EF4-FFF2-40B4-BE49-F238E27FC236}">
              <a16:creationId xmlns:a16="http://schemas.microsoft.com/office/drawing/2014/main" id="{8C840E22-ACFD-417A-BE5B-C997D8E521A7}"/>
            </a:ext>
          </a:extLst>
        </xdr:cNvPr>
        <xdr:cNvPicPr>
          <a:picLocks noChangeAspect="1"/>
        </xdr:cNvPicPr>
      </xdr:nvPicPr>
      <xdr:blipFill>
        <a:blip xmlns:r="http://schemas.openxmlformats.org/officeDocument/2006/relationships" r:embed="rId133"/>
        <a:stretch>
          <a:fillRect/>
        </a:stretch>
      </xdr:blipFill>
      <xdr:spPr>
        <a:xfrm>
          <a:off x="7710673" y="292954734"/>
          <a:ext cx="1731818" cy="1311796"/>
        </a:xfrm>
        <a:prstGeom prst="rect">
          <a:avLst/>
        </a:prstGeom>
        <a:ln w="12700" cap="flat">
          <a:noFill/>
          <a:miter lim="400000"/>
        </a:ln>
        <a:effectLst/>
      </xdr:spPr>
    </xdr:pic>
    <xdr:clientData/>
  </xdr:twoCellAnchor>
  <xdr:twoCellAnchor editAs="oneCell">
    <xdr:from>
      <xdr:col>3</xdr:col>
      <xdr:colOff>762000</xdr:colOff>
      <xdr:row>242</xdr:row>
      <xdr:rowOff>69272</xdr:rowOff>
    </xdr:from>
    <xdr:to>
      <xdr:col>3</xdr:col>
      <xdr:colOff>2086553</xdr:colOff>
      <xdr:row>242</xdr:row>
      <xdr:rowOff>1390129</xdr:rowOff>
    </xdr:to>
    <xdr:pic>
      <xdr:nvPicPr>
        <xdr:cNvPr id="175" name="Picture 174" descr="Vermont Rol-Dri Tennis Court Roller Squeegee [Blue PVA] | Net World Sports">
          <a:extLst>
            <a:ext uri="{FF2B5EF4-FFF2-40B4-BE49-F238E27FC236}">
              <a16:creationId xmlns:a16="http://schemas.microsoft.com/office/drawing/2014/main" id="{803F5C22-1AF4-4F31-B787-D0C829F85944}"/>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7800975" y="294696572"/>
          <a:ext cx="1324553" cy="1320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738909</xdr:colOff>
      <xdr:row>243</xdr:row>
      <xdr:rowOff>57727</xdr:rowOff>
    </xdr:from>
    <xdr:to>
      <xdr:col>3</xdr:col>
      <xdr:colOff>2063462</xdr:colOff>
      <xdr:row>243</xdr:row>
      <xdr:rowOff>1379944</xdr:rowOff>
    </xdr:to>
    <xdr:pic>
      <xdr:nvPicPr>
        <xdr:cNvPr id="176" name="Picture 175" descr="2.5mm Tennis Net | Wimbledon Style Nets | Net World Sports">
          <a:extLst>
            <a:ext uri="{FF2B5EF4-FFF2-40B4-BE49-F238E27FC236}">
              <a16:creationId xmlns:a16="http://schemas.microsoft.com/office/drawing/2014/main" id="{39D6C226-9806-40CF-8271-7931DC01A672}"/>
            </a:ext>
          </a:extLst>
        </xdr:cNvPr>
        <xdr:cNvPicPr>
          <a:picLocks noChangeAspect="1" noChangeArrowheads="1"/>
        </xdr:cNvPicPr>
      </xdr:nvPicPr>
      <xdr:blipFill>
        <a:blip xmlns:r="http://schemas.openxmlformats.org/officeDocument/2006/relationships" r:embed="rId135">
          <a:extLst>
            <a:ext uri="{28A0092B-C50C-407E-A947-70E740481C1C}">
              <a14:useLocalDpi xmlns:a14="http://schemas.microsoft.com/office/drawing/2010/main" val="0"/>
            </a:ext>
          </a:extLst>
        </a:blip>
        <a:srcRect/>
        <a:stretch>
          <a:fillRect/>
        </a:stretch>
      </xdr:blipFill>
      <xdr:spPr bwMode="auto">
        <a:xfrm>
          <a:off x="7777884" y="296256652"/>
          <a:ext cx="1324553" cy="1322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600364</xdr:colOff>
      <xdr:row>244</xdr:row>
      <xdr:rowOff>184728</xdr:rowOff>
    </xdr:from>
    <xdr:to>
      <xdr:col>3</xdr:col>
      <xdr:colOff>2277630</xdr:colOff>
      <xdr:row>244</xdr:row>
      <xdr:rowOff>1001232</xdr:rowOff>
    </xdr:to>
    <xdr:pic>
      <xdr:nvPicPr>
        <xdr:cNvPr id="177" name="Picture 176" descr="Tennis nets single sticks">
          <a:extLst>
            <a:ext uri="{FF2B5EF4-FFF2-40B4-BE49-F238E27FC236}">
              <a16:creationId xmlns:a16="http://schemas.microsoft.com/office/drawing/2014/main" id="{B76D9BA7-D4C2-4ECF-9F0F-2475FC0B2E38}"/>
            </a:ext>
          </a:extLst>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7639339" y="297907653"/>
          <a:ext cx="1677266" cy="816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1073727</xdr:colOff>
      <xdr:row>246</xdr:row>
      <xdr:rowOff>57728</xdr:rowOff>
    </xdr:from>
    <xdr:to>
      <xdr:col>3</xdr:col>
      <xdr:colOff>1717098</xdr:colOff>
      <xdr:row>246</xdr:row>
      <xdr:rowOff>598108</xdr:rowOff>
    </xdr:to>
    <xdr:pic>
      <xdr:nvPicPr>
        <xdr:cNvPr id="178" name="Picture 177" descr="Wholesale Big size tennis ball custom printed jumbo tennis balls  promotional gift tennis ball 6 /7/8/9.5 inch From m.alibaba.com">
          <a:extLst>
            <a:ext uri="{FF2B5EF4-FFF2-40B4-BE49-F238E27FC236}">
              <a16:creationId xmlns:a16="http://schemas.microsoft.com/office/drawing/2014/main" id="{A0D2627D-B407-4329-B997-E4BB5366F7DA}"/>
            </a:ext>
          </a:extLst>
        </xdr:cNvPr>
        <xdr:cNvPicPr>
          <a:picLocks noChangeAspect="1" noChangeArrowheads="1"/>
        </xdr:cNvPicPr>
      </xdr:nvPicPr>
      <xdr:blipFill>
        <a:blip xmlns:r="http://schemas.openxmlformats.org/officeDocument/2006/relationships" r:embed="rId137" cstate="print">
          <a:extLst>
            <a:ext uri="{28A0092B-C50C-407E-A947-70E740481C1C}">
              <a14:useLocalDpi xmlns:a14="http://schemas.microsoft.com/office/drawing/2010/main" val="0"/>
            </a:ext>
          </a:extLst>
        </a:blip>
        <a:srcRect/>
        <a:stretch>
          <a:fillRect/>
        </a:stretch>
      </xdr:blipFill>
      <xdr:spPr bwMode="auto">
        <a:xfrm>
          <a:off x="8112702" y="300352403"/>
          <a:ext cx="643371" cy="540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808182</xdr:colOff>
      <xdr:row>245</xdr:row>
      <xdr:rowOff>115455</xdr:rowOff>
    </xdr:from>
    <xdr:to>
      <xdr:col>3</xdr:col>
      <xdr:colOff>1971098</xdr:colOff>
      <xdr:row>245</xdr:row>
      <xdr:rowOff>1212503</xdr:rowOff>
    </xdr:to>
    <xdr:pic>
      <xdr:nvPicPr>
        <xdr:cNvPr id="179" name="Picture 178" descr="Red Felt X3 Tennis Balls - Mini Tennis Insight">
          <a:extLst>
            <a:ext uri="{FF2B5EF4-FFF2-40B4-BE49-F238E27FC236}">
              <a16:creationId xmlns:a16="http://schemas.microsoft.com/office/drawing/2014/main" id="{B502F2FF-1F60-4D30-A602-CEFF648E9BEA}"/>
            </a:ext>
          </a:extLst>
        </xdr:cNvPr>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7847157" y="299086155"/>
          <a:ext cx="1162916" cy="1097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1079088</xdr:colOff>
      <xdr:row>247</xdr:row>
      <xdr:rowOff>80818</xdr:rowOff>
    </xdr:from>
    <xdr:to>
      <xdr:col>3</xdr:col>
      <xdr:colOff>1836964</xdr:colOff>
      <xdr:row>247</xdr:row>
      <xdr:rowOff>840863</xdr:rowOff>
    </xdr:to>
    <xdr:pic>
      <xdr:nvPicPr>
        <xdr:cNvPr id="180" name="Picture 179" descr="Vermont Mini Green Tennis Balls [Stage 1] | Net World Sports">
          <a:extLst>
            <a:ext uri="{FF2B5EF4-FFF2-40B4-BE49-F238E27FC236}">
              <a16:creationId xmlns:a16="http://schemas.microsoft.com/office/drawing/2014/main" id="{B43FE8B9-70D6-41E9-AA12-5B368157C8F0}"/>
            </a:ext>
          </a:extLst>
        </xdr:cNvPr>
        <xdr:cNvPicPr>
          <a:picLocks noChangeAspect="1" noChangeArrowheads="1"/>
        </xdr:cNvPicPr>
      </xdr:nvPicPr>
      <xdr:blipFill>
        <a:blip xmlns:r="http://schemas.openxmlformats.org/officeDocument/2006/relationships" r:embed="rId139" cstate="print">
          <a:extLst>
            <a:ext uri="{28A0092B-C50C-407E-A947-70E740481C1C}">
              <a14:useLocalDpi xmlns:a14="http://schemas.microsoft.com/office/drawing/2010/main" val="0"/>
            </a:ext>
          </a:extLst>
        </a:blip>
        <a:srcRect/>
        <a:stretch>
          <a:fillRect/>
        </a:stretch>
      </xdr:blipFill>
      <xdr:spPr bwMode="auto">
        <a:xfrm>
          <a:off x="8118063" y="301147018"/>
          <a:ext cx="757876" cy="760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1100117</xdr:colOff>
      <xdr:row>248</xdr:row>
      <xdr:rowOff>99786</xdr:rowOff>
    </xdr:from>
    <xdr:to>
      <xdr:col>3</xdr:col>
      <xdr:colOff>1836965</xdr:colOff>
      <xdr:row>248</xdr:row>
      <xdr:rowOff>838743</xdr:rowOff>
    </xdr:to>
    <xdr:pic>
      <xdr:nvPicPr>
        <xdr:cNvPr id="181" name="Picture 180" descr="Vermont Mini Green Tennis Balls [Stage 1] | Net World Sports">
          <a:extLst>
            <a:ext uri="{FF2B5EF4-FFF2-40B4-BE49-F238E27FC236}">
              <a16:creationId xmlns:a16="http://schemas.microsoft.com/office/drawing/2014/main" id="{74810CB7-E28A-4091-AC06-C41A2C460E37}"/>
            </a:ext>
          </a:extLst>
        </xdr:cNvPr>
        <xdr:cNvPicPr>
          <a:picLocks noChangeAspect="1" noChangeArrowheads="1"/>
        </xdr:cNvPicPr>
      </xdr:nvPicPr>
      <xdr:blipFill>
        <a:blip xmlns:r="http://schemas.openxmlformats.org/officeDocument/2006/relationships" r:embed="rId139" cstate="print">
          <a:extLst>
            <a:ext uri="{28A0092B-C50C-407E-A947-70E740481C1C}">
              <a14:useLocalDpi xmlns:a14="http://schemas.microsoft.com/office/drawing/2010/main" val="0"/>
            </a:ext>
          </a:extLst>
        </a:blip>
        <a:srcRect/>
        <a:stretch>
          <a:fillRect/>
        </a:stretch>
      </xdr:blipFill>
      <xdr:spPr bwMode="auto">
        <a:xfrm>
          <a:off x="8139092" y="302070861"/>
          <a:ext cx="736848" cy="7389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935181</xdr:colOff>
      <xdr:row>249</xdr:row>
      <xdr:rowOff>54839</xdr:rowOff>
    </xdr:from>
    <xdr:to>
      <xdr:col>3</xdr:col>
      <xdr:colOff>2017208</xdr:colOff>
      <xdr:row>249</xdr:row>
      <xdr:rowOff>1128279</xdr:rowOff>
    </xdr:to>
    <xdr:pic>
      <xdr:nvPicPr>
        <xdr:cNvPr id="182" name="Picture 198" descr="Picture 198">
          <a:extLst>
            <a:ext uri="{FF2B5EF4-FFF2-40B4-BE49-F238E27FC236}">
              <a16:creationId xmlns:a16="http://schemas.microsoft.com/office/drawing/2014/main" id="{2BB52C6C-BA10-49B5-8DA8-10143883DFE9}"/>
            </a:ext>
          </a:extLst>
        </xdr:cNvPr>
        <xdr:cNvPicPr>
          <a:picLocks noChangeAspect="1"/>
        </xdr:cNvPicPr>
      </xdr:nvPicPr>
      <xdr:blipFill>
        <a:blip xmlns:r="http://schemas.openxmlformats.org/officeDocument/2006/relationships" r:embed="rId140"/>
        <a:srcRect l="57625" t="45450" r="28386" b="7790"/>
        <a:stretch>
          <a:fillRect/>
        </a:stretch>
      </xdr:blipFill>
      <xdr:spPr>
        <a:xfrm>
          <a:off x="7974156" y="302930789"/>
          <a:ext cx="1082027" cy="1073440"/>
        </a:xfrm>
        <a:prstGeom prst="rect">
          <a:avLst/>
        </a:prstGeom>
        <a:ln w="12700" cap="flat">
          <a:noFill/>
          <a:miter lim="400000"/>
        </a:ln>
        <a:effectLst/>
      </xdr:spPr>
    </xdr:pic>
    <xdr:clientData/>
  </xdr:twoCellAnchor>
  <xdr:twoCellAnchor editAs="oneCell">
    <xdr:from>
      <xdr:col>3</xdr:col>
      <xdr:colOff>588818</xdr:colOff>
      <xdr:row>259</xdr:row>
      <xdr:rowOff>173182</xdr:rowOff>
    </xdr:from>
    <xdr:to>
      <xdr:col>3</xdr:col>
      <xdr:colOff>2738293</xdr:colOff>
      <xdr:row>259</xdr:row>
      <xdr:rowOff>1992911</xdr:rowOff>
    </xdr:to>
    <xdr:pic>
      <xdr:nvPicPr>
        <xdr:cNvPr id="183" name="Picture 182" descr="Red Sports Poles Handball Goal Post, Size: 3mtr X 2mtr X 1 Mtr">
          <a:extLst>
            <a:ext uri="{FF2B5EF4-FFF2-40B4-BE49-F238E27FC236}">
              <a16:creationId xmlns:a16="http://schemas.microsoft.com/office/drawing/2014/main" id="{4FB1A80B-D549-4157-85D0-D05EBD12056B}"/>
            </a:ext>
          </a:extLst>
        </xdr:cNvPr>
        <xdr:cNvPicPr>
          <a:picLocks noChangeAspect="1" noChangeArrowheads="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7627793" y="317155657"/>
          <a:ext cx="2149475" cy="1819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669636</xdr:colOff>
      <xdr:row>260</xdr:row>
      <xdr:rowOff>254001</xdr:rowOff>
    </xdr:from>
    <xdr:to>
      <xdr:col>3</xdr:col>
      <xdr:colOff>2424545</xdr:colOff>
      <xdr:row>260</xdr:row>
      <xdr:rowOff>1131013</xdr:rowOff>
    </xdr:to>
    <xdr:pic>
      <xdr:nvPicPr>
        <xdr:cNvPr id="184" name="Picture 111" descr="Picture 111">
          <a:extLst>
            <a:ext uri="{FF2B5EF4-FFF2-40B4-BE49-F238E27FC236}">
              <a16:creationId xmlns:a16="http://schemas.microsoft.com/office/drawing/2014/main" id="{8B92BCE8-32EC-4272-9D64-392BCDCA1A6A}"/>
            </a:ext>
          </a:extLst>
        </xdr:cNvPr>
        <xdr:cNvPicPr>
          <a:picLocks noChangeAspect="1"/>
        </xdr:cNvPicPr>
      </xdr:nvPicPr>
      <xdr:blipFill>
        <a:blip xmlns:r="http://schemas.openxmlformats.org/officeDocument/2006/relationships" r:embed="rId142"/>
        <a:srcRect l="27677" t="26238" r="39611" b="44561"/>
        <a:stretch>
          <a:fillRect/>
        </a:stretch>
      </xdr:blipFill>
      <xdr:spPr>
        <a:xfrm>
          <a:off x="7708611" y="319598676"/>
          <a:ext cx="1754909" cy="877012"/>
        </a:xfrm>
        <a:prstGeom prst="rect">
          <a:avLst/>
        </a:prstGeom>
        <a:ln w="12700" cap="flat">
          <a:noFill/>
          <a:miter lim="400000"/>
        </a:ln>
        <a:effectLst/>
      </xdr:spPr>
    </xdr:pic>
    <xdr:clientData/>
  </xdr:twoCellAnchor>
  <xdr:twoCellAnchor>
    <xdr:from>
      <xdr:col>3</xdr:col>
      <xdr:colOff>427182</xdr:colOff>
      <xdr:row>261</xdr:row>
      <xdr:rowOff>138544</xdr:rowOff>
    </xdr:from>
    <xdr:to>
      <xdr:col>3</xdr:col>
      <xdr:colOff>2557663</xdr:colOff>
      <xdr:row>261</xdr:row>
      <xdr:rowOff>1062181</xdr:rowOff>
    </xdr:to>
    <xdr:pic>
      <xdr:nvPicPr>
        <xdr:cNvPr id="185" name="Picture 112" descr="Picture 112">
          <a:extLst>
            <a:ext uri="{FF2B5EF4-FFF2-40B4-BE49-F238E27FC236}">
              <a16:creationId xmlns:a16="http://schemas.microsoft.com/office/drawing/2014/main" id="{49D960BA-3F82-4349-A8E6-2965AC1C5109}"/>
            </a:ext>
          </a:extLst>
        </xdr:cNvPr>
        <xdr:cNvPicPr>
          <a:picLocks noChangeAspect="1"/>
        </xdr:cNvPicPr>
      </xdr:nvPicPr>
      <xdr:blipFill>
        <a:blip xmlns:r="http://schemas.openxmlformats.org/officeDocument/2006/relationships" r:embed="rId143"/>
        <a:srcRect l="3324" t="51303" r="48536" b="11223"/>
        <a:stretch>
          <a:fillRect/>
        </a:stretch>
      </xdr:blipFill>
      <xdr:spPr>
        <a:xfrm>
          <a:off x="7466157" y="321226294"/>
          <a:ext cx="2130481" cy="923637"/>
        </a:xfrm>
        <a:prstGeom prst="rect">
          <a:avLst/>
        </a:prstGeom>
        <a:ln w="12700" cap="flat">
          <a:noFill/>
          <a:miter lim="400000"/>
        </a:ln>
        <a:effectLst/>
      </xdr:spPr>
    </xdr:pic>
    <xdr:clientData/>
  </xdr:twoCellAnchor>
  <xdr:twoCellAnchor>
    <xdr:from>
      <xdr:col>3</xdr:col>
      <xdr:colOff>785090</xdr:colOff>
      <xdr:row>262</xdr:row>
      <xdr:rowOff>150091</xdr:rowOff>
    </xdr:from>
    <xdr:to>
      <xdr:col>3</xdr:col>
      <xdr:colOff>2127241</xdr:colOff>
      <xdr:row>262</xdr:row>
      <xdr:rowOff>1489365</xdr:rowOff>
    </xdr:to>
    <xdr:pic>
      <xdr:nvPicPr>
        <xdr:cNvPr id="186" name="Picture 165" descr="Picture 165">
          <a:extLst>
            <a:ext uri="{FF2B5EF4-FFF2-40B4-BE49-F238E27FC236}">
              <a16:creationId xmlns:a16="http://schemas.microsoft.com/office/drawing/2014/main" id="{645FB509-8A64-4024-A500-B7A0E0FA1D53}"/>
            </a:ext>
          </a:extLst>
        </xdr:cNvPr>
        <xdr:cNvPicPr>
          <a:picLocks noChangeAspect="1"/>
        </xdr:cNvPicPr>
      </xdr:nvPicPr>
      <xdr:blipFill>
        <a:blip xmlns:r="http://schemas.openxmlformats.org/officeDocument/2006/relationships" r:embed="rId144"/>
        <a:srcRect l="15244" t="36311" r="51612" b="5452"/>
        <a:stretch>
          <a:fillRect/>
        </a:stretch>
      </xdr:blipFill>
      <xdr:spPr>
        <a:xfrm>
          <a:off x="7824065" y="322761841"/>
          <a:ext cx="1342151" cy="1339274"/>
        </a:xfrm>
        <a:prstGeom prst="rect">
          <a:avLst/>
        </a:prstGeom>
        <a:ln w="12700" cap="flat">
          <a:noFill/>
          <a:miter lim="400000"/>
        </a:ln>
        <a:effectLst/>
      </xdr:spPr>
    </xdr:pic>
    <xdr:clientData/>
  </xdr:twoCellAnchor>
  <xdr:twoCellAnchor>
    <xdr:from>
      <xdr:col>3</xdr:col>
      <xdr:colOff>334818</xdr:colOff>
      <xdr:row>263</xdr:row>
      <xdr:rowOff>96898</xdr:rowOff>
    </xdr:from>
    <xdr:to>
      <xdr:col>3</xdr:col>
      <xdr:colOff>2540000</xdr:colOff>
      <xdr:row>263</xdr:row>
      <xdr:rowOff>701164</xdr:rowOff>
    </xdr:to>
    <xdr:pic>
      <xdr:nvPicPr>
        <xdr:cNvPr id="187" name="Picture 113" descr="Picture 113">
          <a:extLst>
            <a:ext uri="{FF2B5EF4-FFF2-40B4-BE49-F238E27FC236}">
              <a16:creationId xmlns:a16="http://schemas.microsoft.com/office/drawing/2014/main" id="{89106F1E-5A44-4A8C-BA67-B22987B9342A}"/>
            </a:ext>
          </a:extLst>
        </xdr:cNvPr>
        <xdr:cNvPicPr>
          <a:picLocks noChangeAspect="1"/>
        </xdr:cNvPicPr>
      </xdr:nvPicPr>
      <xdr:blipFill>
        <a:blip xmlns:r="http://schemas.openxmlformats.org/officeDocument/2006/relationships" r:embed="rId145"/>
        <a:srcRect l="3361" t="18652" r="20802" b="28694"/>
        <a:stretch>
          <a:fillRect/>
        </a:stretch>
      </xdr:blipFill>
      <xdr:spPr>
        <a:xfrm>
          <a:off x="7373793" y="324194548"/>
          <a:ext cx="2205182" cy="604266"/>
        </a:xfrm>
        <a:prstGeom prst="rect">
          <a:avLst/>
        </a:prstGeom>
        <a:ln w="12700" cap="flat">
          <a:noFill/>
          <a:miter lim="400000"/>
        </a:ln>
        <a:effectLst/>
      </xdr:spPr>
    </xdr:pic>
    <xdr:clientData/>
  </xdr:twoCellAnchor>
  <xdr:twoCellAnchor>
    <xdr:from>
      <xdr:col>3</xdr:col>
      <xdr:colOff>699325</xdr:colOff>
      <xdr:row>268</xdr:row>
      <xdr:rowOff>65149</xdr:rowOff>
    </xdr:from>
    <xdr:to>
      <xdr:col>3</xdr:col>
      <xdr:colOff>2038598</xdr:colOff>
      <xdr:row>268</xdr:row>
      <xdr:rowOff>633543</xdr:rowOff>
    </xdr:to>
    <xdr:pic>
      <xdr:nvPicPr>
        <xdr:cNvPr id="188" name="Picture 175" descr="Picture 175">
          <a:extLst>
            <a:ext uri="{FF2B5EF4-FFF2-40B4-BE49-F238E27FC236}">
              <a16:creationId xmlns:a16="http://schemas.microsoft.com/office/drawing/2014/main" id="{A4A969B0-E434-4454-938A-7F89031C714D}"/>
            </a:ext>
          </a:extLst>
        </xdr:cNvPr>
        <xdr:cNvPicPr>
          <a:picLocks noChangeAspect="1"/>
        </xdr:cNvPicPr>
      </xdr:nvPicPr>
      <xdr:blipFill>
        <a:blip xmlns:r="http://schemas.openxmlformats.org/officeDocument/2006/relationships" r:embed="rId146"/>
        <a:srcRect l="28546" t="49427" r="54930" b="17933"/>
        <a:stretch>
          <a:fillRect/>
        </a:stretch>
      </xdr:blipFill>
      <xdr:spPr>
        <a:xfrm>
          <a:off x="7738300" y="328258549"/>
          <a:ext cx="1339273" cy="568394"/>
        </a:xfrm>
        <a:prstGeom prst="rect">
          <a:avLst/>
        </a:prstGeom>
        <a:ln w="12700" cap="flat">
          <a:noFill/>
          <a:miter lim="400000"/>
        </a:ln>
        <a:effectLst/>
      </xdr:spPr>
    </xdr:pic>
    <xdr:clientData/>
  </xdr:twoCellAnchor>
  <xdr:twoCellAnchor editAs="oneCell">
    <xdr:from>
      <xdr:col>3</xdr:col>
      <xdr:colOff>1027545</xdr:colOff>
      <xdr:row>272</xdr:row>
      <xdr:rowOff>103909</xdr:rowOff>
    </xdr:from>
    <xdr:to>
      <xdr:col>3</xdr:col>
      <xdr:colOff>1821007</xdr:colOff>
      <xdr:row>272</xdr:row>
      <xdr:rowOff>917292</xdr:rowOff>
    </xdr:to>
    <xdr:pic>
      <xdr:nvPicPr>
        <xdr:cNvPr id="189" name="Picture 188" descr="Mazon Black Magic Slingshot Field Hockey Stick (37.5 inches), Sticks -  Amazon Canada">
          <a:extLst>
            <a:ext uri="{FF2B5EF4-FFF2-40B4-BE49-F238E27FC236}">
              <a16:creationId xmlns:a16="http://schemas.microsoft.com/office/drawing/2014/main" id="{8F05AA52-8DDD-4159-B1B3-33FE6379EB9F}"/>
            </a:ext>
          </a:extLst>
        </xdr:cNvPr>
        <xdr:cNvPicPr>
          <a:picLocks noChangeAspect="1" noChangeArrowheads="1"/>
        </xdr:cNvPicPr>
      </xdr:nvPicPr>
      <xdr:blipFill>
        <a:blip xmlns:r="http://schemas.openxmlformats.org/officeDocument/2006/relationships" r:embed="rId147" cstate="print">
          <a:extLst>
            <a:ext uri="{28A0092B-C50C-407E-A947-70E740481C1C}">
              <a14:useLocalDpi xmlns:a14="http://schemas.microsoft.com/office/drawing/2010/main" val="0"/>
            </a:ext>
          </a:extLst>
        </a:blip>
        <a:srcRect/>
        <a:stretch>
          <a:fillRect/>
        </a:stretch>
      </xdr:blipFill>
      <xdr:spPr bwMode="auto">
        <a:xfrm>
          <a:off x="8066520" y="331173859"/>
          <a:ext cx="793462" cy="8133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808182</xdr:colOff>
      <xdr:row>274</xdr:row>
      <xdr:rowOff>127000</xdr:rowOff>
    </xdr:from>
    <xdr:to>
      <xdr:col>3</xdr:col>
      <xdr:colOff>2251364</xdr:colOff>
      <xdr:row>274</xdr:row>
      <xdr:rowOff>1122834</xdr:rowOff>
    </xdr:to>
    <xdr:pic>
      <xdr:nvPicPr>
        <xdr:cNvPr id="190" name="Picture 114" descr="Picture 114">
          <a:extLst>
            <a:ext uri="{FF2B5EF4-FFF2-40B4-BE49-F238E27FC236}">
              <a16:creationId xmlns:a16="http://schemas.microsoft.com/office/drawing/2014/main" id="{BA98B7C9-D184-4CCC-9744-A07937F6F7AD}"/>
            </a:ext>
          </a:extLst>
        </xdr:cNvPr>
        <xdr:cNvPicPr>
          <a:picLocks noChangeAspect="1"/>
        </xdr:cNvPicPr>
      </xdr:nvPicPr>
      <xdr:blipFill>
        <a:blip xmlns:r="http://schemas.openxmlformats.org/officeDocument/2006/relationships" r:embed="rId148"/>
        <a:srcRect l="4089" t="37038" r="49626" b="6185"/>
        <a:stretch>
          <a:fillRect/>
        </a:stretch>
      </xdr:blipFill>
      <xdr:spPr>
        <a:xfrm>
          <a:off x="7847157" y="333463900"/>
          <a:ext cx="1443182" cy="995834"/>
        </a:xfrm>
        <a:prstGeom prst="rect">
          <a:avLst/>
        </a:prstGeom>
        <a:ln w="12700" cap="flat">
          <a:noFill/>
          <a:miter lim="400000"/>
        </a:ln>
        <a:effectLst/>
      </xdr:spPr>
    </xdr:pic>
    <xdr:clientData/>
  </xdr:twoCellAnchor>
  <xdr:twoCellAnchor>
    <xdr:from>
      <xdr:col>3</xdr:col>
      <xdr:colOff>692727</xdr:colOff>
      <xdr:row>275</xdr:row>
      <xdr:rowOff>115454</xdr:rowOff>
    </xdr:from>
    <xdr:to>
      <xdr:col>3</xdr:col>
      <xdr:colOff>2320636</xdr:colOff>
      <xdr:row>275</xdr:row>
      <xdr:rowOff>1210989</xdr:rowOff>
    </xdr:to>
    <xdr:pic>
      <xdr:nvPicPr>
        <xdr:cNvPr id="191" name="Picture 198" descr="Picture 198">
          <a:extLst>
            <a:ext uri="{FF2B5EF4-FFF2-40B4-BE49-F238E27FC236}">
              <a16:creationId xmlns:a16="http://schemas.microsoft.com/office/drawing/2014/main" id="{F083A032-B674-44BF-B50D-16B523DC1E76}"/>
            </a:ext>
          </a:extLst>
        </xdr:cNvPr>
        <xdr:cNvPicPr>
          <a:picLocks noChangeAspect="1"/>
        </xdr:cNvPicPr>
      </xdr:nvPicPr>
      <xdr:blipFill>
        <a:blip xmlns:r="http://schemas.openxmlformats.org/officeDocument/2006/relationships" r:embed="rId149"/>
        <a:srcRect l="59317" t="20459" r="28323" b="45252"/>
        <a:stretch>
          <a:fillRect/>
        </a:stretch>
      </xdr:blipFill>
      <xdr:spPr>
        <a:xfrm rot="5400000">
          <a:off x="8083614" y="334605392"/>
          <a:ext cx="924085" cy="1627909"/>
        </a:xfrm>
        <a:prstGeom prst="rect">
          <a:avLst/>
        </a:prstGeom>
        <a:ln w="12700" cap="flat">
          <a:noFill/>
          <a:miter lim="400000"/>
        </a:ln>
        <a:effectLst/>
      </xdr:spPr>
    </xdr:pic>
    <xdr:clientData/>
  </xdr:twoCellAnchor>
  <xdr:twoCellAnchor>
    <xdr:from>
      <xdr:col>3</xdr:col>
      <xdr:colOff>1631208</xdr:colOff>
      <xdr:row>276</xdr:row>
      <xdr:rowOff>168655</xdr:rowOff>
    </xdr:from>
    <xdr:to>
      <xdr:col>3</xdr:col>
      <xdr:colOff>3250961</xdr:colOff>
      <xdr:row>276</xdr:row>
      <xdr:rowOff>1728107</xdr:rowOff>
    </xdr:to>
    <xdr:pic>
      <xdr:nvPicPr>
        <xdr:cNvPr id="192" name="Picture 199" descr="Picture 199">
          <a:extLst>
            <a:ext uri="{FF2B5EF4-FFF2-40B4-BE49-F238E27FC236}">
              <a16:creationId xmlns:a16="http://schemas.microsoft.com/office/drawing/2014/main" id="{16990041-6FA8-4431-B6AE-0BCDC4711598}"/>
            </a:ext>
          </a:extLst>
        </xdr:cNvPr>
        <xdr:cNvPicPr>
          <a:picLocks noChangeAspect="1"/>
        </xdr:cNvPicPr>
      </xdr:nvPicPr>
      <xdr:blipFill>
        <a:blip xmlns:r="http://schemas.openxmlformats.org/officeDocument/2006/relationships" r:embed="rId150"/>
        <a:srcRect l="30706" t="27080" r="36963" b="17377"/>
        <a:stretch>
          <a:fillRect/>
        </a:stretch>
      </xdr:blipFill>
      <xdr:spPr>
        <a:xfrm>
          <a:off x="8670183" y="336048730"/>
          <a:ext cx="1619753" cy="1559452"/>
        </a:xfrm>
        <a:prstGeom prst="rect">
          <a:avLst/>
        </a:prstGeom>
        <a:ln w="12700" cap="flat">
          <a:noFill/>
          <a:miter lim="400000"/>
        </a:ln>
        <a:effectLst/>
      </xdr:spPr>
    </xdr:pic>
    <xdr:clientData/>
  </xdr:twoCellAnchor>
  <xdr:twoCellAnchor>
    <xdr:from>
      <xdr:col>3</xdr:col>
      <xdr:colOff>270080</xdr:colOff>
      <xdr:row>276</xdr:row>
      <xdr:rowOff>350898</xdr:rowOff>
    </xdr:from>
    <xdr:to>
      <xdr:col>3</xdr:col>
      <xdr:colOff>1593290</xdr:colOff>
      <xdr:row>276</xdr:row>
      <xdr:rowOff>1714500</xdr:rowOff>
    </xdr:to>
    <xdr:pic>
      <xdr:nvPicPr>
        <xdr:cNvPr id="193" name="Picture 202" descr="Picture 202">
          <a:extLst>
            <a:ext uri="{FF2B5EF4-FFF2-40B4-BE49-F238E27FC236}">
              <a16:creationId xmlns:a16="http://schemas.microsoft.com/office/drawing/2014/main" id="{ED499A34-AC6C-4D67-B921-5FE8ED124818}"/>
            </a:ext>
          </a:extLst>
        </xdr:cNvPr>
        <xdr:cNvPicPr>
          <a:picLocks noChangeAspect="1"/>
        </xdr:cNvPicPr>
      </xdr:nvPicPr>
      <xdr:blipFill>
        <a:blip xmlns:r="http://schemas.openxmlformats.org/officeDocument/2006/relationships" r:embed="rId151"/>
        <a:srcRect l="14669" t="41463" r="59655" b="11369"/>
        <a:stretch>
          <a:fillRect/>
        </a:stretch>
      </xdr:blipFill>
      <xdr:spPr>
        <a:xfrm>
          <a:off x="7309055" y="336230973"/>
          <a:ext cx="1323210" cy="1363602"/>
        </a:xfrm>
        <a:prstGeom prst="rect">
          <a:avLst/>
        </a:prstGeom>
        <a:ln w="12700" cap="flat">
          <a:noFill/>
          <a:miter lim="400000"/>
        </a:ln>
        <a:effectLst/>
      </xdr:spPr>
    </xdr:pic>
    <xdr:clientData/>
  </xdr:twoCellAnchor>
  <xdr:twoCellAnchor>
    <xdr:from>
      <xdr:col>3</xdr:col>
      <xdr:colOff>340179</xdr:colOff>
      <xdr:row>277</xdr:row>
      <xdr:rowOff>202458</xdr:rowOff>
    </xdr:from>
    <xdr:to>
      <xdr:col>3</xdr:col>
      <xdr:colOff>1411310</xdr:colOff>
      <xdr:row>277</xdr:row>
      <xdr:rowOff>1306286</xdr:rowOff>
    </xdr:to>
    <xdr:pic>
      <xdr:nvPicPr>
        <xdr:cNvPr id="194" name="Picture 202" descr="Picture 202">
          <a:extLst>
            <a:ext uri="{FF2B5EF4-FFF2-40B4-BE49-F238E27FC236}">
              <a16:creationId xmlns:a16="http://schemas.microsoft.com/office/drawing/2014/main" id="{24AE026A-9EAB-48E3-8EC2-FAC5344724B7}"/>
            </a:ext>
          </a:extLst>
        </xdr:cNvPr>
        <xdr:cNvPicPr>
          <a:picLocks noChangeAspect="1"/>
        </xdr:cNvPicPr>
      </xdr:nvPicPr>
      <xdr:blipFill>
        <a:blip xmlns:r="http://schemas.openxmlformats.org/officeDocument/2006/relationships" r:embed="rId151"/>
        <a:srcRect l="14669" t="41463" r="59655" b="11369"/>
        <a:stretch>
          <a:fillRect/>
        </a:stretch>
      </xdr:blipFill>
      <xdr:spPr>
        <a:xfrm>
          <a:off x="7379154" y="338168508"/>
          <a:ext cx="1071131" cy="1103828"/>
        </a:xfrm>
        <a:prstGeom prst="rect">
          <a:avLst/>
        </a:prstGeom>
        <a:ln w="12700" cap="flat">
          <a:noFill/>
          <a:miter lim="400000"/>
        </a:ln>
        <a:effectLst/>
      </xdr:spPr>
    </xdr:pic>
    <xdr:clientData/>
  </xdr:twoCellAnchor>
  <xdr:twoCellAnchor>
    <xdr:from>
      <xdr:col>3</xdr:col>
      <xdr:colOff>1707902</xdr:colOff>
      <xdr:row>277</xdr:row>
      <xdr:rowOff>24740</xdr:rowOff>
    </xdr:from>
    <xdr:to>
      <xdr:col>3</xdr:col>
      <xdr:colOff>2884713</xdr:colOff>
      <xdr:row>277</xdr:row>
      <xdr:rowOff>1305166</xdr:rowOff>
    </xdr:to>
    <xdr:pic>
      <xdr:nvPicPr>
        <xdr:cNvPr id="195" name="Picture 201" descr="Picture 201">
          <a:extLst>
            <a:ext uri="{FF2B5EF4-FFF2-40B4-BE49-F238E27FC236}">
              <a16:creationId xmlns:a16="http://schemas.microsoft.com/office/drawing/2014/main" id="{9EAEBB55-469A-4A2D-B83B-0004E08D52E4}"/>
            </a:ext>
          </a:extLst>
        </xdr:cNvPr>
        <xdr:cNvPicPr>
          <a:picLocks noChangeAspect="1"/>
        </xdr:cNvPicPr>
      </xdr:nvPicPr>
      <xdr:blipFill>
        <a:blip xmlns:r="http://schemas.openxmlformats.org/officeDocument/2006/relationships" r:embed="rId152"/>
        <a:srcRect l="30618" t="16501" r="40182" b="17150"/>
        <a:stretch>
          <a:fillRect/>
        </a:stretch>
      </xdr:blipFill>
      <xdr:spPr>
        <a:xfrm>
          <a:off x="8746877" y="337990790"/>
          <a:ext cx="1176811" cy="1280426"/>
        </a:xfrm>
        <a:prstGeom prst="rect">
          <a:avLst/>
        </a:prstGeom>
        <a:ln w="12700" cap="flat">
          <a:noFill/>
          <a:miter lim="400000"/>
        </a:ln>
        <a:effectLst/>
      </xdr:spPr>
    </xdr:pic>
    <xdr:clientData/>
  </xdr:twoCellAnchor>
  <xdr:twoCellAnchor>
    <xdr:from>
      <xdr:col>3</xdr:col>
      <xdr:colOff>761999</xdr:colOff>
      <xdr:row>285</xdr:row>
      <xdr:rowOff>184727</xdr:rowOff>
    </xdr:from>
    <xdr:to>
      <xdr:col>3</xdr:col>
      <xdr:colOff>2309090</xdr:colOff>
      <xdr:row>285</xdr:row>
      <xdr:rowOff>1631754</xdr:rowOff>
    </xdr:to>
    <xdr:pic>
      <xdr:nvPicPr>
        <xdr:cNvPr id="196" name="Picture 106" descr="Picture 106">
          <a:extLst>
            <a:ext uri="{FF2B5EF4-FFF2-40B4-BE49-F238E27FC236}">
              <a16:creationId xmlns:a16="http://schemas.microsoft.com/office/drawing/2014/main" id="{D8A061C5-32B8-40B1-BE39-3B339253AF83}"/>
            </a:ext>
          </a:extLst>
        </xdr:cNvPr>
        <xdr:cNvPicPr>
          <a:picLocks noChangeAspect="1"/>
        </xdr:cNvPicPr>
      </xdr:nvPicPr>
      <xdr:blipFill>
        <a:blip xmlns:r="http://schemas.openxmlformats.org/officeDocument/2006/relationships" r:embed="rId153"/>
        <a:stretch>
          <a:fillRect/>
        </a:stretch>
      </xdr:blipFill>
      <xdr:spPr>
        <a:xfrm>
          <a:off x="7800974" y="347828177"/>
          <a:ext cx="1547091" cy="1447027"/>
        </a:xfrm>
        <a:prstGeom prst="rect">
          <a:avLst/>
        </a:prstGeom>
        <a:ln w="12700" cap="flat">
          <a:noFill/>
          <a:miter lim="400000"/>
        </a:ln>
        <a:effectLst/>
      </xdr:spPr>
    </xdr:pic>
    <xdr:clientData/>
  </xdr:twoCellAnchor>
  <xdr:twoCellAnchor editAs="oneCell">
    <xdr:from>
      <xdr:col>3</xdr:col>
      <xdr:colOff>323273</xdr:colOff>
      <xdr:row>291</xdr:row>
      <xdr:rowOff>138545</xdr:rowOff>
    </xdr:from>
    <xdr:to>
      <xdr:col>3</xdr:col>
      <xdr:colOff>2804226</xdr:colOff>
      <xdr:row>291</xdr:row>
      <xdr:rowOff>2234046</xdr:rowOff>
    </xdr:to>
    <xdr:pic>
      <xdr:nvPicPr>
        <xdr:cNvPr id="197" name="Picture 196" descr="Freestanding Netball Post | Net World Sports">
          <a:extLst>
            <a:ext uri="{FF2B5EF4-FFF2-40B4-BE49-F238E27FC236}">
              <a16:creationId xmlns:a16="http://schemas.microsoft.com/office/drawing/2014/main" id="{1B79A73D-DA23-4B47-85E9-D0F055581C6E}"/>
            </a:ext>
          </a:extLst>
        </xdr:cNvPr>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7362248" y="356459270"/>
          <a:ext cx="2480953" cy="2095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1016000</xdr:colOff>
      <xdr:row>293</xdr:row>
      <xdr:rowOff>127000</xdr:rowOff>
    </xdr:from>
    <xdr:to>
      <xdr:col>3</xdr:col>
      <xdr:colOff>1832277</xdr:colOff>
      <xdr:row>293</xdr:row>
      <xdr:rowOff>912091</xdr:rowOff>
    </xdr:to>
    <xdr:pic>
      <xdr:nvPicPr>
        <xdr:cNvPr id="198" name="Picture 57" descr="Picture 57">
          <a:extLst>
            <a:ext uri="{FF2B5EF4-FFF2-40B4-BE49-F238E27FC236}">
              <a16:creationId xmlns:a16="http://schemas.microsoft.com/office/drawing/2014/main" id="{E2582C03-189C-4CC7-B4EF-4901031351DE}"/>
            </a:ext>
          </a:extLst>
        </xdr:cNvPr>
        <xdr:cNvPicPr>
          <a:picLocks noChangeAspect="1"/>
        </xdr:cNvPicPr>
      </xdr:nvPicPr>
      <xdr:blipFill>
        <a:blip xmlns:r="http://schemas.openxmlformats.org/officeDocument/2006/relationships" r:embed="rId155"/>
        <a:stretch>
          <a:fillRect/>
        </a:stretch>
      </xdr:blipFill>
      <xdr:spPr>
        <a:xfrm>
          <a:off x="8054975" y="359190925"/>
          <a:ext cx="816277" cy="785091"/>
        </a:xfrm>
        <a:prstGeom prst="rect">
          <a:avLst/>
        </a:prstGeom>
        <a:ln w="12700" cap="flat">
          <a:noFill/>
          <a:miter lim="400000"/>
        </a:ln>
        <a:effectLst/>
      </xdr:spPr>
    </xdr:pic>
    <xdr:clientData/>
  </xdr:twoCellAnchor>
  <xdr:twoCellAnchor editAs="oneCell">
    <xdr:from>
      <xdr:col>3</xdr:col>
      <xdr:colOff>877456</xdr:colOff>
      <xdr:row>294</xdr:row>
      <xdr:rowOff>103908</xdr:rowOff>
    </xdr:from>
    <xdr:to>
      <xdr:col>3</xdr:col>
      <xdr:colOff>1763281</xdr:colOff>
      <xdr:row>294</xdr:row>
      <xdr:rowOff>993147</xdr:rowOff>
    </xdr:to>
    <xdr:pic>
      <xdr:nvPicPr>
        <xdr:cNvPr id="199" name="Picture 198" descr="SDB-BV | MIKASA">
          <a:extLst>
            <a:ext uri="{FF2B5EF4-FFF2-40B4-BE49-F238E27FC236}">
              <a16:creationId xmlns:a16="http://schemas.microsoft.com/office/drawing/2014/main" id="{7A81BA93-2F5A-4DAD-A28C-34159C2DBBE8}"/>
            </a:ext>
          </a:extLst>
        </xdr:cNvPr>
        <xdr:cNvPicPr>
          <a:picLocks noChangeAspect="1" noChangeArrowheads="1"/>
        </xdr:cNvPicPr>
      </xdr:nvPicPr>
      <xdr:blipFill>
        <a:blip xmlns:r="http://schemas.openxmlformats.org/officeDocument/2006/relationships" r:embed="rId156" cstate="print">
          <a:extLst>
            <a:ext uri="{28A0092B-C50C-407E-A947-70E740481C1C}">
              <a14:useLocalDpi xmlns:a14="http://schemas.microsoft.com/office/drawing/2010/main" val="0"/>
            </a:ext>
          </a:extLst>
        </a:blip>
        <a:srcRect/>
        <a:stretch>
          <a:fillRect/>
        </a:stretch>
      </xdr:blipFill>
      <xdr:spPr bwMode="auto">
        <a:xfrm>
          <a:off x="7916431" y="360139383"/>
          <a:ext cx="885825" cy="889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450272</xdr:colOff>
      <xdr:row>295</xdr:row>
      <xdr:rowOff>115454</xdr:rowOff>
    </xdr:from>
    <xdr:to>
      <xdr:col>3</xdr:col>
      <xdr:colOff>2289174</xdr:colOff>
      <xdr:row>295</xdr:row>
      <xdr:rowOff>1204396</xdr:rowOff>
    </xdr:to>
    <xdr:pic>
      <xdr:nvPicPr>
        <xdr:cNvPr id="200" name="Picture 199" descr="FIVB Senoh Indoor Volleyball Net | Sports Imports">
          <a:extLst>
            <a:ext uri="{FF2B5EF4-FFF2-40B4-BE49-F238E27FC236}">
              <a16:creationId xmlns:a16="http://schemas.microsoft.com/office/drawing/2014/main" id="{9803E205-92E3-4760-89C4-9B618204CC54}"/>
            </a:ext>
          </a:extLst>
        </xdr:cNvPr>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7489247" y="361465379"/>
          <a:ext cx="1838902" cy="10889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496454</xdr:colOff>
      <xdr:row>296</xdr:row>
      <xdr:rowOff>109681</xdr:rowOff>
    </xdr:from>
    <xdr:to>
      <xdr:col>3</xdr:col>
      <xdr:colOff>2231448</xdr:colOff>
      <xdr:row>296</xdr:row>
      <xdr:rowOff>1356591</xdr:rowOff>
    </xdr:to>
    <xdr:pic>
      <xdr:nvPicPr>
        <xdr:cNvPr id="201" name="Picture 200" descr="FIVB Senoh Indoor Volleyball Net | Sports Imports">
          <a:extLst>
            <a:ext uri="{FF2B5EF4-FFF2-40B4-BE49-F238E27FC236}">
              <a16:creationId xmlns:a16="http://schemas.microsoft.com/office/drawing/2014/main" id="{8B929847-53BF-4107-A16A-B1959D48FDF0}"/>
            </a:ext>
          </a:extLst>
        </xdr:cNvPr>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7535429" y="363059806"/>
          <a:ext cx="1734994" cy="12469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958273</xdr:colOff>
      <xdr:row>297</xdr:row>
      <xdr:rowOff>127000</xdr:rowOff>
    </xdr:from>
    <xdr:to>
      <xdr:col>3</xdr:col>
      <xdr:colOff>1954165</xdr:colOff>
      <xdr:row>297</xdr:row>
      <xdr:rowOff>1437035</xdr:rowOff>
    </xdr:to>
    <xdr:pic>
      <xdr:nvPicPr>
        <xdr:cNvPr id="202" name="Picture 207" descr="Picture 207">
          <a:extLst>
            <a:ext uri="{FF2B5EF4-FFF2-40B4-BE49-F238E27FC236}">
              <a16:creationId xmlns:a16="http://schemas.microsoft.com/office/drawing/2014/main" id="{34520680-AC60-41F3-8728-DFCF7070F3AA}"/>
            </a:ext>
          </a:extLst>
        </xdr:cNvPr>
        <xdr:cNvPicPr>
          <a:picLocks noChangeAspect="1"/>
        </xdr:cNvPicPr>
      </xdr:nvPicPr>
      <xdr:blipFill>
        <a:blip xmlns:r="http://schemas.openxmlformats.org/officeDocument/2006/relationships" r:embed="rId158"/>
        <a:stretch>
          <a:fillRect/>
        </a:stretch>
      </xdr:blipFill>
      <xdr:spPr>
        <a:xfrm>
          <a:off x="7997248" y="364496350"/>
          <a:ext cx="995892" cy="1310035"/>
        </a:xfrm>
        <a:prstGeom prst="rect">
          <a:avLst/>
        </a:prstGeom>
        <a:ln w="12700" cap="flat">
          <a:noFill/>
          <a:miter lim="400000"/>
        </a:ln>
        <a:effectLst/>
      </xdr:spPr>
    </xdr:pic>
    <xdr:clientData/>
  </xdr:twoCellAnchor>
  <xdr:twoCellAnchor>
    <xdr:from>
      <xdr:col>3</xdr:col>
      <xdr:colOff>865909</xdr:colOff>
      <xdr:row>298</xdr:row>
      <xdr:rowOff>40409</xdr:rowOff>
    </xdr:from>
    <xdr:to>
      <xdr:col>3</xdr:col>
      <xdr:colOff>2090478</xdr:colOff>
      <xdr:row>298</xdr:row>
      <xdr:rowOff>961448</xdr:rowOff>
    </xdr:to>
    <xdr:pic>
      <xdr:nvPicPr>
        <xdr:cNvPr id="203" name="Picture 206" descr="Picture 206">
          <a:extLst>
            <a:ext uri="{FF2B5EF4-FFF2-40B4-BE49-F238E27FC236}">
              <a16:creationId xmlns:a16="http://schemas.microsoft.com/office/drawing/2014/main" id="{160DF8FE-3100-4D12-BA92-DD24E9851D10}"/>
            </a:ext>
          </a:extLst>
        </xdr:cNvPr>
        <xdr:cNvPicPr>
          <a:picLocks noChangeAspect="1"/>
        </xdr:cNvPicPr>
      </xdr:nvPicPr>
      <xdr:blipFill>
        <a:blip xmlns:r="http://schemas.openxmlformats.org/officeDocument/2006/relationships" r:embed="rId159"/>
        <a:stretch>
          <a:fillRect/>
        </a:stretch>
      </xdr:blipFill>
      <xdr:spPr>
        <a:xfrm>
          <a:off x="7904884" y="365867084"/>
          <a:ext cx="1224569" cy="921039"/>
        </a:xfrm>
        <a:prstGeom prst="rect">
          <a:avLst/>
        </a:prstGeom>
        <a:ln w="12700" cap="flat">
          <a:noFill/>
          <a:miter lim="400000"/>
        </a:ln>
        <a:effectLst/>
      </xdr:spPr>
    </xdr:pic>
    <xdr:clientData/>
  </xdr:twoCellAnchor>
  <xdr:twoCellAnchor>
    <xdr:from>
      <xdr:col>3</xdr:col>
      <xdr:colOff>1073727</xdr:colOff>
      <xdr:row>299</xdr:row>
      <xdr:rowOff>230909</xdr:rowOff>
    </xdr:from>
    <xdr:to>
      <xdr:col>3</xdr:col>
      <xdr:colOff>1707456</xdr:colOff>
      <xdr:row>299</xdr:row>
      <xdr:rowOff>861372</xdr:rowOff>
    </xdr:to>
    <xdr:pic>
      <xdr:nvPicPr>
        <xdr:cNvPr id="204" name="Picture 203" descr="Picture 203">
          <a:extLst>
            <a:ext uri="{FF2B5EF4-FFF2-40B4-BE49-F238E27FC236}">
              <a16:creationId xmlns:a16="http://schemas.microsoft.com/office/drawing/2014/main" id="{83CB4BD5-51F4-4369-B2ED-0BFF3B1AA83E}"/>
            </a:ext>
          </a:extLst>
        </xdr:cNvPr>
        <xdr:cNvPicPr>
          <a:picLocks noChangeAspect="1"/>
        </xdr:cNvPicPr>
      </xdr:nvPicPr>
      <xdr:blipFill>
        <a:blip xmlns:r="http://schemas.openxmlformats.org/officeDocument/2006/relationships" r:embed="rId160"/>
        <a:stretch>
          <a:fillRect/>
        </a:stretch>
      </xdr:blipFill>
      <xdr:spPr>
        <a:xfrm>
          <a:off x="8112702" y="367067234"/>
          <a:ext cx="633729" cy="630463"/>
        </a:xfrm>
        <a:prstGeom prst="rect">
          <a:avLst/>
        </a:prstGeom>
        <a:ln w="12700" cap="flat">
          <a:noFill/>
          <a:miter lim="400000"/>
        </a:ln>
        <a:effectLst/>
      </xdr:spPr>
    </xdr:pic>
    <xdr:clientData/>
  </xdr:twoCellAnchor>
  <xdr:twoCellAnchor>
    <xdr:from>
      <xdr:col>3</xdr:col>
      <xdr:colOff>900545</xdr:colOff>
      <xdr:row>300</xdr:row>
      <xdr:rowOff>184727</xdr:rowOff>
    </xdr:from>
    <xdr:to>
      <xdr:col>3</xdr:col>
      <xdr:colOff>2182091</xdr:colOff>
      <xdr:row>300</xdr:row>
      <xdr:rowOff>1357724</xdr:rowOff>
    </xdr:to>
    <xdr:pic>
      <xdr:nvPicPr>
        <xdr:cNvPr id="205" name="Picture 204" descr="Picture 204">
          <a:extLst>
            <a:ext uri="{FF2B5EF4-FFF2-40B4-BE49-F238E27FC236}">
              <a16:creationId xmlns:a16="http://schemas.microsoft.com/office/drawing/2014/main" id="{70CD5019-4943-4595-BB0C-96168D4FCEA6}"/>
            </a:ext>
          </a:extLst>
        </xdr:cNvPr>
        <xdr:cNvPicPr>
          <a:picLocks noChangeAspect="1"/>
        </xdr:cNvPicPr>
      </xdr:nvPicPr>
      <xdr:blipFill>
        <a:blip xmlns:r="http://schemas.openxmlformats.org/officeDocument/2006/relationships" r:embed="rId161"/>
        <a:stretch>
          <a:fillRect/>
        </a:stretch>
      </xdr:blipFill>
      <xdr:spPr>
        <a:xfrm>
          <a:off x="7939520" y="367935452"/>
          <a:ext cx="1281546" cy="1172997"/>
        </a:xfrm>
        <a:prstGeom prst="rect">
          <a:avLst/>
        </a:prstGeom>
        <a:ln w="12700" cap="flat">
          <a:noFill/>
          <a:miter lim="400000"/>
        </a:ln>
        <a:effectLst/>
      </xdr:spPr>
    </xdr:pic>
    <xdr:clientData/>
  </xdr:twoCellAnchor>
  <xdr:twoCellAnchor>
    <xdr:from>
      <xdr:col>3</xdr:col>
      <xdr:colOff>894773</xdr:colOff>
      <xdr:row>301</xdr:row>
      <xdr:rowOff>17316</xdr:rowOff>
    </xdr:from>
    <xdr:to>
      <xdr:col>3</xdr:col>
      <xdr:colOff>2147455</xdr:colOff>
      <xdr:row>301</xdr:row>
      <xdr:rowOff>1282031</xdr:rowOff>
    </xdr:to>
    <xdr:pic>
      <xdr:nvPicPr>
        <xdr:cNvPr id="206" name="Picture 205" descr="Picture 205">
          <a:extLst>
            <a:ext uri="{FF2B5EF4-FFF2-40B4-BE49-F238E27FC236}">
              <a16:creationId xmlns:a16="http://schemas.microsoft.com/office/drawing/2014/main" id="{8439A814-D8D2-42AD-AF18-07C63E6516EB}"/>
            </a:ext>
          </a:extLst>
        </xdr:cNvPr>
        <xdr:cNvPicPr>
          <a:picLocks noChangeAspect="1"/>
        </xdr:cNvPicPr>
      </xdr:nvPicPr>
      <xdr:blipFill>
        <a:blip xmlns:r="http://schemas.openxmlformats.org/officeDocument/2006/relationships" r:embed="rId162"/>
        <a:stretch>
          <a:fillRect/>
        </a:stretch>
      </xdr:blipFill>
      <xdr:spPr>
        <a:xfrm>
          <a:off x="7933748" y="369377766"/>
          <a:ext cx="1252682" cy="1264715"/>
        </a:xfrm>
        <a:prstGeom prst="rect">
          <a:avLst/>
        </a:prstGeom>
        <a:ln w="12700" cap="flat">
          <a:noFill/>
          <a:miter lim="400000"/>
        </a:ln>
        <a:effectLst/>
      </xdr:spPr>
    </xdr:pic>
    <xdr:clientData/>
  </xdr:twoCellAnchor>
  <xdr:twoCellAnchor>
    <xdr:from>
      <xdr:col>3</xdr:col>
      <xdr:colOff>1085273</xdr:colOff>
      <xdr:row>305</xdr:row>
      <xdr:rowOff>184727</xdr:rowOff>
    </xdr:from>
    <xdr:to>
      <xdr:col>3</xdr:col>
      <xdr:colOff>1731069</xdr:colOff>
      <xdr:row>305</xdr:row>
      <xdr:rowOff>764914</xdr:rowOff>
    </xdr:to>
    <xdr:pic>
      <xdr:nvPicPr>
        <xdr:cNvPr id="207" name="Picture 52" descr="Picture 52">
          <a:extLst>
            <a:ext uri="{FF2B5EF4-FFF2-40B4-BE49-F238E27FC236}">
              <a16:creationId xmlns:a16="http://schemas.microsoft.com/office/drawing/2014/main" id="{E6708A6B-041C-4273-95D1-AF5AD339E63B}"/>
            </a:ext>
          </a:extLst>
        </xdr:cNvPr>
        <xdr:cNvPicPr>
          <a:picLocks noChangeAspect="1"/>
        </xdr:cNvPicPr>
      </xdr:nvPicPr>
      <xdr:blipFill>
        <a:blip xmlns:r="http://schemas.openxmlformats.org/officeDocument/2006/relationships" r:embed="rId163"/>
        <a:stretch>
          <a:fillRect/>
        </a:stretch>
      </xdr:blipFill>
      <xdr:spPr>
        <a:xfrm>
          <a:off x="8124248" y="373840952"/>
          <a:ext cx="645796" cy="580187"/>
        </a:xfrm>
        <a:prstGeom prst="rect">
          <a:avLst/>
        </a:prstGeom>
        <a:ln w="12700" cap="flat">
          <a:noFill/>
          <a:miter lim="400000"/>
        </a:ln>
        <a:effectLst/>
      </xdr:spPr>
    </xdr:pic>
    <xdr:clientData/>
  </xdr:twoCellAnchor>
  <xdr:twoCellAnchor>
    <xdr:from>
      <xdr:col>3</xdr:col>
      <xdr:colOff>1154546</xdr:colOff>
      <xdr:row>306</xdr:row>
      <xdr:rowOff>103909</xdr:rowOff>
    </xdr:from>
    <xdr:to>
      <xdr:col>3</xdr:col>
      <xdr:colOff>1773671</xdr:colOff>
      <xdr:row>306</xdr:row>
      <xdr:rowOff>691830</xdr:rowOff>
    </xdr:to>
    <xdr:pic>
      <xdr:nvPicPr>
        <xdr:cNvPr id="208" name="Picture 196" descr="Picture 196">
          <a:extLst>
            <a:ext uri="{FF2B5EF4-FFF2-40B4-BE49-F238E27FC236}">
              <a16:creationId xmlns:a16="http://schemas.microsoft.com/office/drawing/2014/main" id="{D7AB724A-D91B-490C-B9C9-0B70B426F708}"/>
            </a:ext>
          </a:extLst>
        </xdr:cNvPr>
        <xdr:cNvPicPr>
          <a:picLocks noChangeAspect="1"/>
        </xdr:cNvPicPr>
      </xdr:nvPicPr>
      <xdr:blipFill>
        <a:blip xmlns:r="http://schemas.openxmlformats.org/officeDocument/2006/relationships" r:embed="rId164"/>
        <a:stretch>
          <a:fillRect/>
        </a:stretch>
      </xdr:blipFill>
      <xdr:spPr>
        <a:xfrm>
          <a:off x="8193521" y="374817409"/>
          <a:ext cx="619125" cy="587921"/>
        </a:xfrm>
        <a:prstGeom prst="rect">
          <a:avLst/>
        </a:prstGeom>
        <a:ln w="12700" cap="flat">
          <a:noFill/>
          <a:miter lim="400000"/>
        </a:ln>
        <a:effectLst/>
      </xdr:spPr>
    </xdr:pic>
    <xdr:clientData/>
  </xdr:twoCellAnchor>
  <xdr:twoCellAnchor>
    <xdr:from>
      <xdr:col>3</xdr:col>
      <xdr:colOff>1177637</xdr:colOff>
      <xdr:row>307</xdr:row>
      <xdr:rowOff>161636</xdr:rowOff>
    </xdr:from>
    <xdr:to>
      <xdr:col>3</xdr:col>
      <xdr:colOff>1796762</xdr:colOff>
      <xdr:row>307</xdr:row>
      <xdr:rowOff>749557</xdr:rowOff>
    </xdr:to>
    <xdr:pic>
      <xdr:nvPicPr>
        <xdr:cNvPr id="209" name="Picture 196" descr="Picture 196">
          <a:extLst>
            <a:ext uri="{FF2B5EF4-FFF2-40B4-BE49-F238E27FC236}">
              <a16:creationId xmlns:a16="http://schemas.microsoft.com/office/drawing/2014/main" id="{966F749F-1DCE-4E80-AA5D-33B2FDDD9FCB}"/>
            </a:ext>
          </a:extLst>
        </xdr:cNvPr>
        <xdr:cNvPicPr>
          <a:picLocks noChangeAspect="1"/>
        </xdr:cNvPicPr>
      </xdr:nvPicPr>
      <xdr:blipFill>
        <a:blip xmlns:r="http://schemas.openxmlformats.org/officeDocument/2006/relationships" r:embed="rId164"/>
        <a:stretch>
          <a:fillRect/>
        </a:stretch>
      </xdr:blipFill>
      <xdr:spPr>
        <a:xfrm>
          <a:off x="8216612" y="375932411"/>
          <a:ext cx="619125" cy="587921"/>
        </a:xfrm>
        <a:prstGeom prst="rect">
          <a:avLst/>
        </a:prstGeom>
        <a:ln w="12700" cap="flat">
          <a:noFill/>
          <a:miter lim="400000"/>
        </a:ln>
        <a:effectLst/>
      </xdr:spPr>
    </xdr:pic>
    <xdr:clientData/>
  </xdr:twoCellAnchor>
  <xdr:twoCellAnchor>
    <xdr:from>
      <xdr:col>3</xdr:col>
      <xdr:colOff>692728</xdr:colOff>
      <xdr:row>312</xdr:row>
      <xdr:rowOff>132773</xdr:rowOff>
    </xdr:from>
    <xdr:to>
      <xdr:col>3</xdr:col>
      <xdr:colOff>2303318</xdr:colOff>
      <xdr:row>312</xdr:row>
      <xdr:rowOff>1304661</xdr:rowOff>
    </xdr:to>
    <xdr:pic>
      <xdr:nvPicPr>
        <xdr:cNvPr id="210" name="Picture 66" descr="Picture 66">
          <a:extLst>
            <a:ext uri="{FF2B5EF4-FFF2-40B4-BE49-F238E27FC236}">
              <a16:creationId xmlns:a16="http://schemas.microsoft.com/office/drawing/2014/main" id="{EADD6F0A-1499-4823-996C-4B61AA2836D1}"/>
            </a:ext>
          </a:extLst>
        </xdr:cNvPr>
        <xdr:cNvPicPr>
          <a:picLocks noChangeAspect="1"/>
        </xdr:cNvPicPr>
      </xdr:nvPicPr>
      <xdr:blipFill>
        <a:blip xmlns:r="http://schemas.openxmlformats.org/officeDocument/2006/relationships" r:embed="rId165"/>
        <a:stretch>
          <a:fillRect/>
        </a:stretch>
      </xdr:blipFill>
      <xdr:spPr>
        <a:xfrm>
          <a:off x="7731703" y="383514023"/>
          <a:ext cx="1610590" cy="1171888"/>
        </a:xfrm>
        <a:prstGeom prst="rect">
          <a:avLst/>
        </a:prstGeom>
        <a:ln w="12700" cap="flat">
          <a:noFill/>
          <a:miter lim="400000"/>
        </a:ln>
        <a:effectLst/>
      </xdr:spPr>
    </xdr:pic>
    <xdr:clientData/>
  </xdr:twoCellAnchor>
  <xdr:twoCellAnchor>
    <xdr:from>
      <xdr:col>3</xdr:col>
      <xdr:colOff>900546</xdr:colOff>
      <xdr:row>313</xdr:row>
      <xdr:rowOff>311727</xdr:rowOff>
    </xdr:from>
    <xdr:to>
      <xdr:col>3</xdr:col>
      <xdr:colOff>1952118</xdr:colOff>
      <xdr:row>313</xdr:row>
      <xdr:rowOff>1076867</xdr:rowOff>
    </xdr:to>
    <xdr:pic>
      <xdr:nvPicPr>
        <xdr:cNvPr id="211" name="Picture 214" descr="Picture 214">
          <a:extLst>
            <a:ext uri="{FF2B5EF4-FFF2-40B4-BE49-F238E27FC236}">
              <a16:creationId xmlns:a16="http://schemas.microsoft.com/office/drawing/2014/main" id="{CF030245-9D62-434F-A51B-899D136261CA}"/>
            </a:ext>
          </a:extLst>
        </xdr:cNvPr>
        <xdr:cNvPicPr>
          <a:picLocks noChangeAspect="1"/>
        </xdr:cNvPicPr>
      </xdr:nvPicPr>
      <xdr:blipFill>
        <a:blip xmlns:r="http://schemas.openxmlformats.org/officeDocument/2006/relationships" r:embed="rId165"/>
        <a:stretch>
          <a:fillRect/>
        </a:stretch>
      </xdr:blipFill>
      <xdr:spPr>
        <a:xfrm>
          <a:off x="7939521" y="385045527"/>
          <a:ext cx="1051572" cy="765140"/>
        </a:xfrm>
        <a:prstGeom prst="rect">
          <a:avLst/>
        </a:prstGeom>
        <a:ln w="12700" cap="flat">
          <a:noFill/>
          <a:miter lim="400000"/>
        </a:ln>
        <a:effectLst/>
      </xdr:spPr>
    </xdr:pic>
    <xdr:clientData/>
  </xdr:twoCellAnchor>
  <xdr:twoCellAnchor>
    <xdr:from>
      <xdr:col>3</xdr:col>
      <xdr:colOff>1016000</xdr:colOff>
      <xdr:row>314</xdr:row>
      <xdr:rowOff>161636</xdr:rowOff>
    </xdr:from>
    <xdr:to>
      <xdr:col>3</xdr:col>
      <xdr:colOff>1922729</xdr:colOff>
      <xdr:row>314</xdr:row>
      <xdr:rowOff>969818</xdr:rowOff>
    </xdr:to>
    <xdr:pic>
      <xdr:nvPicPr>
        <xdr:cNvPr id="212" name="Picture 69" descr="Picture 69">
          <a:extLst>
            <a:ext uri="{FF2B5EF4-FFF2-40B4-BE49-F238E27FC236}">
              <a16:creationId xmlns:a16="http://schemas.microsoft.com/office/drawing/2014/main" id="{250C8CF7-B932-4073-8F65-1FB34F5D6BDB}"/>
            </a:ext>
          </a:extLst>
        </xdr:cNvPr>
        <xdr:cNvPicPr>
          <a:picLocks noChangeAspect="1"/>
        </xdr:cNvPicPr>
      </xdr:nvPicPr>
      <xdr:blipFill>
        <a:blip xmlns:r="http://schemas.openxmlformats.org/officeDocument/2006/relationships" r:embed="rId166"/>
        <a:stretch>
          <a:fillRect/>
        </a:stretch>
      </xdr:blipFill>
      <xdr:spPr>
        <a:xfrm>
          <a:off x="8054975" y="386162261"/>
          <a:ext cx="906729" cy="808182"/>
        </a:xfrm>
        <a:prstGeom prst="rect">
          <a:avLst/>
        </a:prstGeom>
        <a:ln w="12700" cap="flat">
          <a:noFill/>
          <a:miter lim="400000"/>
        </a:ln>
        <a:effectLst/>
      </xdr:spPr>
    </xdr:pic>
    <xdr:clientData/>
  </xdr:twoCellAnchor>
  <xdr:twoCellAnchor>
    <xdr:from>
      <xdr:col>3</xdr:col>
      <xdr:colOff>1189182</xdr:colOff>
      <xdr:row>315</xdr:row>
      <xdr:rowOff>173182</xdr:rowOff>
    </xdr:from>
    <xdr:to>
      <xdr:col>3</xdr:col>
      <xdr:colOff>1756904</xdr:colOff>
      <xdr:row>315</xdr:row>
      <xdr:rowOff>1025428</xdr:rowOff>
    </xdr:to>
    <xdr:pic>
      <xdr:nvPicPr>
        <xdr:cNvPr id="213" name="Picture 72" descr="Picture 72">
          <a:extLst>
            <a:ext uri="{FF2B5EF4-FFF2-40B4-BE49-F238E27FC236}">
              <a16:creationId xmlns:a16="http://schemas.microsoft.com/office/drawing/2014/main" id="{2457D1E0-7CC2-469D-A2A1-D303CBC0EAF7}"/>
            </a:ext>
          </a:extLst>
        </xdr:cNvPr>
        <xdr:cNvPicPr>
          <a:picLocks noChangeAspect="1"/>
        </xdr:cNvPicPr>
      </xdr:nvPicPr>
      <xdr:blipFill>
        <a:blip xmlns:r="http://schemas.openxmlformats.org/officeDocument/2006/relationships" r:embed="rId167"/>
        <a:stretch>
          <a:fillRect/>
        </a:stretch>
      </xdr:blipFill>
      <xdr:spPr>
        <a:xfrm>
          <a:off x="8228157" y="387212032"/>
          <a:ext cx="567722" cy="852246"/>
        </a:xfrm>
        <a:prstGeom prst="rect">
          <a:avLst/>
        </a:prstGeom>
        <a:ln w="12700" cap="flat">
          <a:noFill/>
          <a:miter lim="400000"/>
        </a:ln>
        <a:effectLst/>
      </xdr:spPr>
    </xdr:pic>
    <xdr:clientData/>
  </xdr:twoCellAnchor>
  <xdr:twoCellAnchor>
    <xdr:from>
      <xdr:col>3</xdr:col>
      <xdr:colOff>877455</xdr:colOff>
      <xdr:row>316</xdr:row>
      <xdr:rowOff>103909</xdr:rowOff>
    </xdr:from>
    <xdr:to>
      <xdr:col>3</xdr:col>
      <xdr:colOff>2109300</xdr:colOff>
      <xdr:row>316</xdr:row>
      <xdr:rowOff>964786</xdr:rowOff>
    </xdr:to>
    <xdr:pic>
      <xdr:nvPicPr>
        <xdr:cNvPr id="214" name="Picture 170" descr="Picture 170">
          <a:extLst>
            <a:ext uri="{FF2B5EF4-FFF2-40B4-BE49-F238E27FC236}">
              <a16:creationId xmlns:a16="http://schemas.microsoft.com/office/drawing/2014/main" id="{263463BB-5702-4F3A-9BE3-5610D223FC35}"/>
            </a:ext>
          </a:extLst>
        </xdr:cNvPr>
        <xdr:cNvPicPr>
          <a:picLocks noChangeAspect="1"/>
        </xdr:cNvPicPr>
      </xdr:nvPicPr>
      <xdr:blipFill>
        <a:blip xmlns:r="http://schemas.openxmlformats.org/officeDocument/2006/relationships" r:embed="rId168"/>
        <a:srcRect t="35114" b="19816"/>
        <a:stretch>
          <a:fillRect/>
        </a:stretch>
      </xdr:blipFill>
      <xdr:spPr>
        <a:xfrm>
          <a:off x="7916430" y="388180984"/>
          <a:ext cx="1231845" cy="860877"/>
        </a:xfrm>
        <a:prstGeom prst="rect">
          <a:avLst/>
        </a:prstGeom>
        <a:ln w="12700" cap="flat">
          <a:noFill/>
          <a:miter lim="400000"/>
        </a:ln>
        <a:effectLst/>
      </xdr:spPr>
    </xdr:pic>
    <xdr:clientData/>
  </xdr:twoCellAnchor>
  <xdr:twoCellAnchor editAs="oneCell">
    <xdr:from>
      <xdr:col>3</xdr:col>
      <xdr:colOff>577273</xdr:colOff>
      <xdr:row>329</xdr:row>
      <xdr:rowOff>69273</xdr:rowOff>
    </xdr:from>
    <xdr:to>
      <xdr:col>3</xdr:col>
      <xdr:colOff>2358448</xdr:colOff>
      <xdr:row>329</xdr:row>
      <xdr:rowOff>1029303</xdr:rowOff>
    </xdr:to>
    <xdr:pic>
      <xdr:nvPicPr>
        <xdr:cNvPr id="215" name="Picture 214" descr="Splashball Junior Flippa FloatFlip Goal - AntiWave Pool Products">
          <a:extLst>
            <a:ext uri="{FF2B5EF4-FFF2-40B4-BE49-F238E27FC236}">
              <a16:creationId xmlns:a16="http://schemas.microsoft.com/office/drawing/2014/main" id="{9A6C07F7-EB31-4116-8097-8F9DA963C587}"/>
            </a:ext>
          </a:extLst>
        </xdr:cNvPr>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7616248" y="404624598"/>
          <a:ext cx="1781175" cy="960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900546</xdr:colOff>
      <xdr:row>330</xdr:row>
      <xdr:rowOff>184727</xdr:rowOff>
    </xdr:from>
    <xdr:to>
      <xdr:col>3</xdr:col>
      <xdr:colOff>1901826</xdr:colOff>
      <xdr:row>330</xdr:row>
      <xdr:rowOff>1146213</xdr:rowOff>
    </xdr:to>
    <xdr:pic>
      <xdr:nvPicPr>
        <xdr:cNvPr id="216" name="Picture 215" descr="LARGE POOL BALL - SPACE BLUE">
          <a:extLst>
            <a:ext uri="{FF2B5EF4-FFF2-40B4-BE49-F238E27FC236}">
              <a16:creationId xmlns:a16="http://schemas.microsoft.com/office/drawing/2014/main" id="{FB45CDC7-978A-4A07-B392-0CF22C8021DE}"/>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7939521" y="406025927"/>
          <a:ext cx="1001280" cy="9614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773546</xdr:colOff>
      <xdr:row>331</xdr:row>
      <xdr:rowOff>138546</xdr:rowOff>
    </xdr:from>
    <xdr:to>
      <xdr:col>3</xdr:col>
      <xdr:colOff>2005735</xdr:colOff>
      <xdr:row>331</xdr:row>
      <xdr:rowOff>800336</xdr:rowOff>
    </xdr:to>
    <xdr:pic>
      <xdr:nvPicPr>
        <xdr:cNvPr id="217" name="Picture 216" descr="Water polo floating goals. Competition - Lausín y Vicente">
          <a:extLst>
            <a:ext uri="{FF2B5EF4-FFF2-40B4-BE49-F238E27FC236}">
              <a16:creationId xmlns:a16="http://schemas.microsoft.com/office/drawing/2014/main" id="{A824AFED-7E18-430F-A2CD-7ADC90654DB7}"/>
            </a:ext>
          </a:extLst>
        </xdr:cNvPr>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7812521" y="407265621"/>
          <a:ext cx="1232189" cy="661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773546</xdr:colOff>
      <xdr:row>331</xdr:row>
      <xdr:rowOff>138546</xdr:rowOff>
    </xdr:from>
    <xdr:to>
      <xdr:col>3</xdr:col>
      <xdr:colOff>2181516</xdr:colOff>
      <xdr:row>331</xdr:row>
      <xdr:rowOff>1094922</xdr:rowOff>
    </xdr:to>
    <xdr:pic>
      <xdr:nvPicPr>
        <xdr:cNvPr id="218" name="Picture 137" descr="Picture 137">
          <a:extLst>
            <a:ext uri="{FF2B5EF4-FFF2-40B4-BE49-F238E27FC236}">
              <a16:creationId xmlns:a16="http://schemas.microsoft.com/office/drawing/2014/main" id="{E684AEA5-705E-469D-9C0C-0156540580BB}"/>
            </a:ext>
          </a:extLst>
        </xdr:cNvPr>
        <xdr:cNvPicPr>
          <a:picLocks noChangeAspect="1"/>
        </xdr:cNvPicPr>
      </xdr:nvPicPr>
      <xdr:blipFill>
        <a:blip xmlns:r="http://schemas.openxmlformats.org/officeDocument/2006/relationships" r:embed="rId172"/>
        <a:stretch>
          <a:fillRect/>
        </a:stretch>
      </xdr:blipFill>
      <xdr:spPr>
        <a:xfrm>
          <a:off x="7812521" y="407265621"/>
          <a:ext cx="1407970" cy="956376"/>
        </a:xfrm>
        <a:prstGeom prst="rect">
          <a:avLst/>
        </a:prstGeom>
        <a:ln w="12700" cap="flat">
          <a:noFill/>
          <a:miter lim="400000"/>
        </a:ln>
        <a:effectLst/>
      </xdr:spPr>
    </xdr:pic>
    <xdr:clientData/>
  </xdr:twoCellAnchor>
  <xdr:twoCellAnchor>
    <xdr:from>
      <xdr:col>3</xdr:col>
      <xdr:colOff>715818</xdr:colOff>
      <xdr:row>332</xdr:row>
      <xdr:rowOff>69273</xdr:rowOff>
    </xdr:from>
    <xdr:to>
      <xdr:col>3</xdr:col>
      <xdr:colOff>1776492</xdr:colOff>
      <xdr:row>332</xdr:row>
      <xdr:rowOff>1071519</xdr:rowOff>
    </xdr:to>
    <xdr:pic>
      <xdr:nvPicPr>
        <xdr:cNvPr id="219" name="Picture 138" descr="Picture 138">
          <a:extLst>
            <a:ext uri="{FF2B5EF4-FFF2-40B4-BE49-F238E27FC236}">
              <a16:creationId xmlns:a16="http://schemas.microsoft.com/office/drawing/2014/main" id="{4E29BBB8-07CB-467F-88FC-3F0C6C75D6F9}"/>
            </a:ext>
          </a:extLst>
        </xdr:cNvPr>
        <xdr:cNvPicPr>
          <a:picLocks noChangeAspect="1"/>
        </xdr:cNvPicPr>
      </xdr:nvPicPr>
      <xdr:blipFill>
        <a:blip xmlns:r="http://schemas.openxmlformats.org/officeDocument/2006/relationships" r:embed="rId173"/>
        <a:stretch>
          <a:fillRect/>
        </a:stretch>
      </xdr:blipFill>
      <xdr:spPr>
        <a:xfrm>
          <a:off x="7754793" y="408482223"/>
          <a:ext cx="1060674" cy="1002246"/>
        </a:xfrm>
        <a:prstGeom prst="rect">
          <a:avLst/>
        </a:prstGeom>
        <a:ln w="12700" cap="flat">
          <a:noFill/>
          <a:miter lim="400000"/>
        </a:ln>
        <a:effectLst/>
      </xdr:spPr>
    </xdr:pic>
    <xdr:clientData/>
  </xdr:twoCellAnchor>
  <xdr:twoCellAnchor>
    <xdr:from>
      <xdr:col>3</xdr:col>
      <xdr:colOff>611909</xdr:colOff>
      <xdr:row>333</xdr:row>
      <xdr:rowOff>92363</xdr:rowOff>
    </xdr:from>
    <xdr:to>
      <xdr:col>3</xdr:col>
      <xdr:colOff>2468053</xdr:colOff>
      <xdr:row>333</xdr:row>
      <xdr:rowOff>1420091</xdr:rowOff>
    </xdr:to>
    <xdr:pic>
      <xdr:nvPicPr>
        <xdr:cNvPr id="220" name="Picture 139" descr="Picture 139">
          <a:extLst>
            <a:ext uri="{FF2B5EF4-FFF2-40B4-BE49-F238E27FC236}">
              <a16:creationId xmlns:a16="http://schemas.microsoft.com/office/drawing/2014/main" id="{4E42EE49-9C6E-4239-8C09-23AAE0495D5F}"/>
            </a:ext>
          </a:extLst>
        </xdr:cNvPr>
        <xdr:cNvPicPr>
          <a:picLocks noChangeAspect="1"/>
        </xdr:cNvPicPr>
      </xdr:nvPicPr>
      <xdr:blipFill>
        <a:blip xmlns:r="http://schemas.openxmlformats.org/officeDocument/2006/relationships" r:embed="rId174"/>
        <a:stretch>
          <a:fillRect/>
        </a:stretch>
      </xdr:blipFill>
      <xdr:spPr>
        <a:xfrm>
          <a:off x="7650884" y="409791188"/>
          <a:ext cx="1856144" cy="1194378"/>
        </a:xfrm>
        <a:prstGeom prst="rect">
          <a:avLst/>
        </a:prstGeom>
        <a:ln w="12700" cap="flat">
          <a:noFill/>
          <a:miter lim="400000"/>
        </a:ln>
        <a:effectLst/>
      </xdr:spPr>
    </xdr:pic>
    <xdr:clientData/>
  </xdr:twoCellAnchor>
  <xdr:twoCellAnchor>
    <xdr:from>
      <xdr:col>3</xdr:col>
      <xdr:colOff>161636</xdr:colOff>
      <xdr:row>334</xdr:row>
      <xdr:rowOff>946728</xdr:rowOff>
    </xdr:from>
    <xdr:to>
      <xdr:col>3</xdr:col>
      <xdr:colOff>2900209</xdr:colOff>
      <xdr:row>334</xdr:row>
      <xdr:rowOff>3024910</xdr:rowOff>
    </xdr:to>
    <xdr:pic>
      <xdr:nvPicPr>
        <xdr:cNvPr id="221" name="Picture 140" descr="Picture 140">
          <a:extLst>
            <a:ext uri="{FF2B5EF4-FFF2-40B4-BE49-F238E27FC236}">
              <a16:creationId xmlns:a16="http://schemas.microsoft.com/office/drawing/2014/main" id="{F9CD9B16-33B8-42B0-83E7-FF23D2480B1D}"/>
            </a:ext>
          </a:extLst>
        </xdr:cNvPr>
        <xdr:cNvPicPr>
          <a:picLocks noChangeAspect="1"/>
        </xdr:cNvPicPr>
      </xdr:nvPicPr>
      <xdr:blipFill>
        <a:blip xmlns:r="http://schemas.openxmlformats.org/officeDocument/2006/relationships" r:embed="rId175"/>
        <a:stretch>
          <a:fillRect/>
        </a:stretch>
      </xdr:blipFill>
      <xdr:spPr>
        <a:xfrm>
          <a:off x="7200611" y="411931428"/>
          <a:ext cx="2738573" cy="1906732"/>
        </a:xfrm>
        <a:prstGeom prst="rect">
          <a:avLst/>
        </a:prstGeom>
        <a:ln w="12700" cap="flat">
          <a:noFill/>
          <a:miter lim="400000"/>
        </a:ln>
        <a:effectLst/>
      </xdr:spPr>
    </xdr:pic>
    <xdr:clientData/>
  </xdr:twoCellAnchor>
  <xdr:twoCellAnchor>
    <xdr:from>
      <xdr:col>3</xdr:col>
      <xdr:colOff>646545</xdr:colOff>
      <xdr:row>337</xdr:row>
      <xdr:rowOff>57727</xdr:rowOff>
    </xdr:from>
    <xdr:to>
      <xdr:col>3</xdr:col>
      <xdr:colOff>1740921</xdr:colOff>
      <xdr:row>337</xdr:row>
      <xdr:rowOff>888999</xdr:rowOff>
    </xdr:to>
    <xdr:pic>
      <xdr:nvPicPr>
        <xdr:cNvPr id="222" name="Picture 195" descr="Picture 195">
          <a:extLst>
            <a:ext uri="{FF2B5EF4-FFF2-40B4-BE49-F238E27FC236}">
              <a16:creationId xmlns:a16="http://schemas.microsoft.com/office/drawing/2014/main" id="{9F5D642F-58EE-4544-8BD7-09DD4B9AF2C9}"/>
            </a:ext>
          </a:extLst>
        </xdr:cNvPr>
        <xdr:cNvPicPr>
          <a:picLocks noChangeAspect="1"/>
        </xdr:cNvPicPr>
      </xdr:nvPicPr>
      <xdr:blipFill>
        <a:blip xmlns:r="http://schemas.openxmlformats.org/officeDocument/2006/relationships" r:embed="rId176"/>
        <a:stretch>
          <a:fillRect/>
        </a:stretch>
      </xdr:blipFill>
      <xdr:spPr>
        <a:xfrm>
          <a:off x="7685520" y="418595752"/>
          <a:ext cx="1094376" cy="831272"/>
        </a:xfrm>
        <a:prstGeom prst="rect">
          <a:avLst/>
        </a:prstGeom>
        <a:ln w="12700" cap="flat">
          <a:noFill/>
          <a:miter lim="400000"/>
        </a:ln>
        <a:effectLst/>
      </xdr:spPr>
    </xdr:pic>
    <xdr:clientData/>
  </xdr:twoCellAnchor>
  <xdr:twoCellAnchor>
    <xdr:from>
      <xdr:col>3</xdr:col>
      <xdr:colOff>808180</xdr:colOff>
      <xdr:row>338</xdr:row>
      <xdr:rowOff>57727</xdr:rowOff>
    </xdr:from>
    <xdr:to>
      <xdr:col>3</xdr:col>
      <xdr:colOff>1650999</xdr:colOff>
      <xdr:row>338</xdr:row>
      <xdr:rowOff>912468</xdr:rowOff>
    </xdr:to>
    <xdr:pic>
      <xdr:nvPicPr>
        <xdr:cNvPr id="223" name="Picture 194" descr="Picture 194">
          <a:extLst>
            <a:ext uri="{FF2B5EF4-FFF2-40B4-BE49-F238E27FC236}">
              <a16:creationId xmlns:a16="http://schemas.microsoft.com/office/drawing/2014/main" id="{40B065B1-408F-460F-AE3E-AF0159AA0C24}"/>
            </a:ext>
          </a:extLst>
        </xdr:cNvPr>
        <xdr:cNvPicPr>
          <a:picLocks noChangeAspect="1"/>
        </xdr:cNvPicPr>
      </xdr:nvPicPr>
      <xdr:blipFill>
        <a:blip xmlns:r="http://schemas.openxmlformats.org/officeDocument/2006/relationships" r:embed="rId177"/>
        <a:stretch>
          <a:fillRect/>
        </a:stretch>
      </xdr:blipFill>
      <xdr:spPr>
        <a:xfrm>
          <a:off x="7847155" y="419881627"/>
          <a:ext cx="842819" cy="854741"/>
        </a:xfrm>
        <a:prstGeom prst="rect">
          <a:avLst/>
        </a:prstGeom>
        <a:ln w="12700" cap="flat">
          <a:noFill/>
          <a:miter lim="400000"/>
        </a:ln>
        <a:effectLst/>
      </xdr:spPr>
    </xdr:pic>
    <xdr:clientData/>
  </xdr:twoCellAnchor>
  <xdr:twoCellAnchor>
    <xdr:from>
      <xdr:col>3</xdr:col>
      <xdr:colOff>889000</xdr:colOff>
      <xdr:row>339</xdr:row>
      <xdr:rowOff>80818</xdr:rowOff>
    </xdr:from>
    <xdr:to>
      <xdr:col>3</xdr:col>
      <xdr:colOff>1588706</xdr:colOff>
      <xdr:row>339</xdr:row>
      <xdr:rowOff>831273</xdr:rowOff>
    </xdr:to>
    <xdr:pic>
      <xdr:nvPicPr>
        <xdr:cNvPr id="224" name="Picture 141" descr="Picture 141">
          <a:extLst>
            <a:ext uri="{FF2B5EF4-FFF2-40B4-BE49-F238E27FC236}">
              <a16:creationId xmlns:a16="http://schemas.microsoft.com/office/drawing/2014/main" id="{92FB1B88-D879-4F80-9F5D-3ED5429D9F13}"/>
            </a:ext>
          </a:extLst>
        </xdr:cNvPr>
        <xdr:cNvPicPr>
          <a:picLocks noChangeAspect="1"/>
        </xdr:cNvPicPr>
      </xdr:nvPicPr>
      <xdr:blipFill>
        <a:blip xmlns:r="http://schemas.openxmlformats.org/officeDocument/2006/relationships" r:embed="rId178"/>
        <a:stretch>
          <a:fillRect/>
        </a:stretch>
      </xdr:blipFill>
      <xdr:spPr>
        <a:xfrm>
          <a:off x="7927975" y="421190593"/>
          <a:ext cx="699706" cy="750455"/>
        </a:xfrm>
        <a:prstGeom prst="rect">
          <a:avLst/>
        </a:prstGeom>
        <a:ln w="12700" cap="flat">
          <a:noFill/>
          <a:miter lim="400000"/>
        </a:ln>
        <a:effectLst/>
      </xdr:spPr>
    </xdr:pic>
    <xdr:clientData/>
  </xdr:twoCellAnchor>
  <xdr:twoCellAnchor editAs="oneCell">
    <xdr:from>
      <xdr:col>3</xdr:col>
      <xdr:colOff>1016000</xdr:colOff>
      <xdr:row>340</xdr:row>
      <xdr:rowOff>92363</xdr:rowOff>
    </xdr:from>
    <xdr:to>
      <xdr:col>3</xdr:col>
      <xdr:colOff>1613189</xdr:colOff>
      <xdr:row>340</xdr:row>
      <xdr:rowOff>663651</xdr:rowOff>
    </xdr:to>
    <xdr:pic>
      <xdr:nvPicPr>
        <xdr:cNvPr id="225" name="Picture 224" descr="Mikasa Sports Intermediate Size 3 Water Polo Ball : Amazon.sg: Sporting  Goods">
          <a:extLst>
            <a:ext uri="{FF2B5EF4-FFF2-40B4-BE49-F238E27FC236}">
              <a16:creationId xmlns:a16="http://schemas.microsoft.com/office/drawing/2014/main" id="{EE73A4E0-5211-449F-90EE-F23D1DE2F0E3}"/>
            </a:ext>
          </a:extLst>
        </xdr:cNvPr>
        <xdr:cNvPicPr>
          <a:picLocks noChangeAspect="1" noChangeArrowheads="1"/>
        </xdr:cNvPicPr>
      </xdr:nvPicPr>
      <xdr:blipFill>
        <a:blip xmlns:r="http://schemas.openxmlformats.org/officeDocument/2006/relationships" r:embed="rId179" cstate="print">
          <a:extLst>
            <a:ext uri="{28A0092B-C50C-407E-A947-70E740481C1C}">
              <a14:useLocalDpi xmlns:a14="http://schemas.microsoft.com/office/drawing/2010/main" val="0"/>
            </a:ext>
          </a:extLst>
        </a:blip>
        <a:srcRect/>
        <a:stretch>
          <a:fillRect/>
        </a:stretch>
      </xdr:blipFill>
      <xdr:spPr bwMode="auto">
        <a:xfrm>
          <a:off x="8054975" y="422488013"/>
          <a:ext cx="597189" cy="571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912090</xdr:colOff>
      <xdr:row>341</xdr:row>
      <xdr:rowOff>57728</xdr:rowOff>
    </xdr:from>
    <xdr:to>
      <xdr:col>3</xdr:col>
      <xdr:colOff>1659371</xdr:colOff>
      <xdr:row>341</xdr:row>
      <xdr:rowOff>782117</xdr:rowOff>
    </xdr:to>
    <xdr:pic>
      <xdr:nvPicPr>
        <xdr:cNvPr id="226" name="Picture 225" descr="SMALL POOL BALL - GREEN">
          <a:extLst>
            <a:ext uri="{FF2B5EF4-FFF2-40B4-BE49-F238E27FC236}">
              <a16:creationId xmlns:a16="http://schemas.microsoft.com/office/drawing/2014/main" id="{EBDEFBF3-8343-4756-B5C6-10FB7C9FF64C}"/>
            </a:ext>
          </a:extLst>
        </xdr:cNvPr>
        <xdr:cNvPicPr>
          <a:picLocks noChangeAspect="1" noChangeArrowheads="1"/>
        </xdr:cNvPicPr>
      </xdr:nvPicPr>
      <xdr:blipFill>
        <a:blip xmlns:r="http://schemas.openxmlformats.org/officeDocument/2006/relationships" r:embed="rId180" cstate="print">
          <a:extLst>
            <a:ext uri="{28A0092B-C50C-407E-A947-70E740481C1C}">
              <a14:useLocalDpi xmlns:a14="http://schemas.microsoft.com/office/drawing/2010/main" val="0"/>
            </a:ext>
          </a:extLst>
        </a:blip>
        <a:srcRect/>
        <a:stretch>
          <a:fillRect/>
        </a:stretch>
      </xdr:blipFill>
      <xdr:spPr bwMode="auto">
        <a:xfrm>
          <a:off x="7951065" y="423739253"/>
          <a:ext cx="747281" cy="7243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161636</xdr:colOff>
      <xdr:row>336</xdr:row>
      <xdr:rowOff>155864</xdr:rowOff>
    </xdr:from>
    <xdr:to>
      <xdr:col>3</xdr:col>
      <xdr:colOff>2900209</xdr:colOff>
      <xdr:row>337</xdr:row>
      <xdr:rowOff>3753</xdr:rowOff>
    </xdr:to>
    <xdr:pic>
      <xdr:nvPicPr>
        <xdr:cNvPr id="227" name="Picture 140" descr="Picture 140">
          <a:extLst>
            <a:ext uri="{FF2B5EF4-FFF2-40B4-BE49-F238E27FC236}">
              <a16:creationId xmlns:a16="http://schemas.microsoft.com/office/drawing/2014/main" id="{AE76A842-534C-4E47-8AEE-89A3A59565BA}"/>
            </a:ext>
          </a:extLst>
        </xdr:cNvPr>
        <xdr:cNvPicPr>
          <a:picLocks noChangeAspect="1"/>
        </xdr:cNvPicPr>
      </xdr:nvPicPr>
      <xdr:blipFill>
        <a:blip xmlns:r="http://schemas.openxmlformats.org/officeDocument/2006/relationships" r:embed="rId175"/>
        <a:stretch>
          <a:fillRect/>
        </a:stretch>
      </xdr:blipFill>
      <xdr:spPr>
        <a:xfrm>
          <a:off x="7200611" y="416312639"/>
          <a:ext cx="2738573" cy="2229139"/>
        </a:xfrm>
        <a:prstGeom prst="rect">
          <a:avLst/>
        </a:prstGeom>
        <a:ln w="12700" cap="flat">
          <a:noFill/>
          <a:miter lim="400000"/>
        </a:ln>
        <a:effectLst/>
      </xdr:spPr>
    </xdr:pic>
    <xdr:clientData/>
  </xdr:twoCellAnchor>
  <xdr:twoCellAnchor>
    <xdr:from>
      <xdr:col>3</xdr:col>
      <xdr:colOff>161636</xdr:colOff>
      <xdr:row>335</xdr:row>
      <xdr:rowOff>86590</xdr:rowOff>
    </xdr:from>
    <xdr:to>
      <xdr:col>3</xdr:col>
      <xdr:colOff>2900209</xdr:colOff>
      <xdr:row>335</xdr:row>
      <xdr:rowOff>1796185</xdr:rowOff>
    </xdr:to>
    <xdr:pic>
      <xdr:nvPicPr>
        <xdr:cNvPr id="228" name="Picture 140" descr="Picture 140">
          <a:extLst>
            <a:ext uri="{FF2B5EF4-FFF2-40B4-BE49-F238E27FC236}">
              <a16:creationId xmlns:a16="http://schemas.microsoft.com/office/drawing/2014/main" id="{7D48A410-87B2-45F4-9829-51F71846273F}"/>
            </a:ext>
          </a:extLst>
        </xdr:cNvPr>
        <xdr:cNvPicPr>
          <a:picLocks noChangeAspect="1"/>
        </xdr:cNvPicPr>
      </xdr:nvPicPr>
      <xdr:blipFill>
        <a:blip xmlns:r="http://schemas.openxmlformats.org/officeDocument/2006/relationships" r:embed="rId175"/>
        <a:stretch>
          <a:fillRect/>
        </a:stretch>
      </xdr:blipFill>
      <xdr:spPr>
        <a:xfrm>
          <a:off x="7200611" y="413928790"/>
          <a:ext cx="2738573" cy="1709595"/>
        </a:xfrm>
        <a:prstGeom prst="rect">
          <a:avLst/>
        </a:prstGeom>
        <a:ln w="12700" cap="flat">
          <a:noFill/>
          <a:miter lim="400000"/>
        </a:ln>
        <a:effectLst/>
      </xdr:spPr>
    </xdr:pic>
    <xdr:clientData/>
  </xdr:twoCellAnchor>
  <xdr:twoCellAnchor editAs="oneCell">
    <xdr:from>
      <xdr:col>3</xdr:col>
      <xdr:colOff>912092</xdr:colOff>
      <xdr:row>206</xdr:row>
      <xdr:rowOff>92364</xdr:rowOff>
    </xdr:from>
    <xdr:to>
      <xdr:col>3</xdr:col>
      <xdr:colOff>1731820</xdr:colOff>
      <xdr:row>206</xdr:row>
      <xdr:rowOff>915329</xdr:rowOff>
    </xdr:to>
    <xdr:pic>
      <xdr:nvPicPr>
        <xdr:cNvPr id="229" name="Picture 228" descr="Fitness Training Mat | Puma Black | PUMA Shop All Puma | PUMA">
          <a:extLst>
            <a:ext uri="{FF2B5EF4-FFF2-40B4-BE49-F238E27FC236}">
              <a16:creationId xmlns:a16="http://schemas.microsoft.com/office/drawing/2014/main" id="{D5E65353-B11C-46C2-810E-CE68D5576D1D}"/>
            </a:ext>
          </a:extLst>
        </xdr:cNvPr>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bwMode="auto">
        <a:xfrm>
          <a:off x="7951067" y="257943639"/>
          <a:ext cx="819728" cy="822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606136</xdr:colOff>
      <xdr:row>259</xdr:row>
      <xdr:rowOff>169471</xdr:rowOff>
    </xdr:from>
    <xdr:to>
      <xdr:col>3</xdr:col>
      <xdr:colOff>2921583</xdr:colOff>
      <xdr:row>259</xdr:row>
      <xdr:rowOff>2128899</xdr:rowOff>
    </xdr:to>
    <xdr:pic>
      <xdr:nvPicPr>
        <xdr:cNvPr id="230" name="Picture 229" descr="Red Sports Poles Handball Goal Post, Size: 3mtr X 2mtr X 1 Mtr">
          <a:extLst>
            <a:ext uri="{FF2B5EF4-FFF2-40B4-BE49-F238E27FC236}">
              <a16:creationId xmlns:a16="http://schemas.microsoft.com/office/drawing/2014/main" id="{39F4DB5E-BB66-4E4E-9486-37ADA775EF30}"/>
            </a:ext>
          </a:extLst>
        </xdr:cNvPr>
        <xdr:cNvPicPr>
          <a:picLocks noChangeAspect="1" noChangeArrowheads="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7645111" y="317151946"/>
          <a:ext cx="2315447" cy="19594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669636</xdr:colOff>
      <xdr:row>260</xdr:row>
      <xdr:rowOff>254001</xdr:rowOff>
    </xdr:from>
    <xdr:to>
      <xdr:col>3</xdr:col>
      <xdr:colOff>2424545</xdr:colOff>
      <xdr:row>260</xdr:row>
      <xdr:rowOff>1131013</xdr:rowOff>
    </xdr:to>
    <xdr:pic>
      <xdr:nvPicPr>
        <xdr:cNvPr id="231" name="Picture 111" descr="Picture 111">
          <a:extLst>
            <a:ext uri="{FF2B5EF4-FFF2-40B4-BE49-F238E27FC236}">
              <a16:creationId xmlns:a16="http://schemas.microsoft.com/office/drawing/2014/main" id="{08E8A42A-B932-47F2-A649-5DF14434D551}"/>
            </a:ext>
          </a:extLst>
        </xdr:cNvPr>
        <xdr:cNvPicPr>
          <a:picLocks noChangeAspect="1"/>
        </xdr:cNvPicPr>
      </xdr:nvPicPr>
      <xdr:blipFill>
        <a:blip xmlns:r="http://schemas.openxmlformats.org/officeDocument/2006/relationships" r:embed="rId142"/>
        <a:srcRect l="27677" t="26238" r="39611" b="44561"/>
        <a:stretch>
          <a:fillRect/>
        </a:stretch>
      </xdr:blipFill>
      <xdr:spPr>
        <a:xfrm>
          <a:off x="7708611" y="319598676"/>
          <a:ext cx="1754909" cy="877012"/>
        </a:xfrm>
        <a:prstGeom prst="rect">
          <a:avLst/>
        </a:prstGeom>
        <a:ln w="12700" cap="flat">
          <a:noFill/>
          <a:miter lim="400000"/>
        </a:ln>
        <a:effectLst/>
      </xdr:spPr>
    </xdr:pic>
    <xdr:clientData/>
  </xdr:twoCellAnchor>
  <xdr:twoCellAnchor>
    <xdr:from>
      <xdr:col>3</xdr:col>
      <xdr:colOff>508825</xdr:colOff>
      <xdr:row>261</xdr:row>
      <xdr:rowOff>179366</xdr:rowOff>
    </xdr:from>
    <xdr:to>
      <xdr:col>3</xdr:col>
      <xdr:colOff>2639306</xdr:colOff>
      <xdr:row>261</xdr:row>
      <xdr:rowOff>1103003</xdr:rowOff>
    </xdr:to>
    <xdr:pic>
      <xdr:nvPicPr>
        <xdr:cNvPr id="232" name="Picture 112" descr="Picture 112">
          <a:extLst>
            <a:ext uri="{FF2B5EF4-FFF2-40B4-BE49-F238E27FC236}">
              <a16:creationId xmlns:a16="http://schemas.microsoft.com/office/drawing/2014/main" id="{25F23962-5B64-4FA7-8C88-733640ED45C4}"/>
            </a:ext>
          </a:extLst>
        </xdr:cNvPr>
        <xdr:cNvPicPr>
          <a:picLocks noChangeAspect="1"/>
        </xdr:cNvPicPr>
      </xdr:nvPicPr>
      <xdr:blipFill>
        <a:blip xmlns:r="http://schemas.openxmlformats.org/officeDocument/2006/relationships" r:embed="rId143"/>
        <a:srcRect l="3324" t="51303" r="48536" b="11223"/>
        <a:stretch>
          <a:fillRect/>
        </a:stretch>
      </xdr:blipFill>
      <xdr:spPr>
        <a:xfrm>
          <a:off x="7547800" y="321267116"/>
          <a:ext cx="2130481" cy="923637"/>
        </a:xfrm>
        <a:prstGeom prst="rect">
          <a:avLst/>
        </a:prstGeom>
        <a:ln w="12700" cap="flat">
          <a:noFill/>
          <a:miter lim="400000"/>
        </a:ln>
        <a:effectLst/>
      </xdr:spPr>
    </xdr:pic>
    <xdr:clientData/>
  </xdr:twoCellAnchor>
  <xdr:twoCellAnchor>
    <xdr:from>
      <xdr:col>3</xdr:col>
      <xdr:colOff>785090</xdr:colOff>
      <xdr:row>262</xdr:row>
      <xdr:rowOff>150091</xdr:rowOff>
    </xdr:from>
    <xdr:to>
      <xdr:col>3</xdr:col>
      <xdr:colOff>2127241</xdr:colOff>
      <xdr:row>262</xdr:row>
      <xdr:rowOff>1489365</xdr:rowOff>
    </xdr:to>
    <xdr:pic>
      <xdr:nvPicPr>
        <xdr:cNvPr id="233" name="Picture 165" descr="Picture 165">
          <a:extLst>
            <a:ext uri="{FF2B5EF4-FFF2-40B4-BE49-F238E27FC236}">
              <a16:creationId xmlns:a16="http://schemas.microsoft.com/office/drawing/2014/main" id="{3E07E9CC-3DD2-4A77-ACCF-BB06C31894B7}"/>
            </a:ext>
          </a:extLst>
        </xdr:cNvPr>
        <xdr:cNvPicPr>
          <a:picLocks noChangeAspect="1"/>
        </xdr:cNvPicPr>
      </xdr:nvPicPr>
      <xdr:blipFill>
        <a:blip xmlns:r="http://schemas.openxmlformats.org/officeDocument/2006/relationships" r:embed="rId144"/>
        <a:srcRect l="15244" t="36311" r="51612" b="5452"/>
        <a:stretch>
          <a:fillRect/>
        </a:stretch>
      </xdr:blipFill>
      <xdr:spPr>
        <a:xfrm>
          <a:off x="7824065" y="322761841"/>
          <a:ext cx="1342151" cy="1339274"/>
        </a:xfrm>
        <a:prstGeom prst="rect">
          <a:avLst/>
        </a:prstGeom>
        <a:ln w="12700" cap="flat">
          <a:noFill/>
          <a:miter lim="400000"/>
        </a:ln>
        <a:effectLst/>
      </xdr:spPr>
    </xdr:pic>
    <xdr:clientData/>
  </xdr:twoCellAnchor>
  <xdr:twoCellAnchor editAs="oneCell">
    <xdr:from>
      <xdr:col>3</xdr:col>
      <xdr:colOff>1027545</xdr:colOff>
      <xdr:row>272</xdr:row>
      <xdr:rowOff>103909</xdr:rowOff>
    </xdr:from>
    <xdr:to>
      <xdr:col>3</xdr:col>
      <xdr:colOff>1824182</xdr:colOff>
      <xdr:row>272</xdr:row>
      <xdr:rowOff>917292</xdr:rowOff>
    </xdr:to>
    <xdr:pic>
      <xdr:nvPicPr>
        <xdr:cNvPr id="234" name="Picture 233" descr="Mazon Black Magic Slingshot Field Hockey Stick (37.5 inches), Sticks -  Amazon Canada">
          <a:extLst>
            <a:ext uri="{FF2B5EF4-FFF2-40B4-BE49-F238E27FC236}">
              <a16:creationId xmlns:a16="http://schemas.microsoft.com/office/drawing/2014/main" id="{E5F5D79F-0D58-45E9-9629-2AA38863095E}"/>
            </a:ext>
          </a:extLst>
        </xdr:cNvPr>
        <xdr:cNvPicPr>
          <a:picLocks noChangeAspect="1" noChangeArrowheads="1"/>
        </xdr:cNvPicPr>
      </xdr:nvPicPr>
      <xdr:blipFill>
        <a:blip xmlns:r="http://schemas.openxmlformats.org/officeDocument/2006/relationships" r:embed="rId147" cstate="print">
          <a:extLst>
            <a:ext uri="{28A0092B-C50C-407E-A947-70E740481C1C}">
              <a14:useLocalDpi xmlns:a14="http://schemas.microsoft.com/office/drawing/2010/main" val="0"/>
            </a:ext>
          </a:extLst>
        </a:blip>
        <a:srcRect/>
        <a:stretch>
          <a:fillRect/>
        </a:stretch>
      </xdr:blipFill>
      <xdr:spPr bwMode="auto">
        <a:xfrm>
          <a:off x="8066520" y="331173859"/>
          <a:ext cx="796637" cy="8133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808182</xdr:colOff>
      <xdr:row>274</xdr:row>
      <xdr:rowOff>127000</xdr:rowOff>
    </xdr:from>
    <xdr:to>
      <xdr:col>3</xdr:col>
      <xdr:colOff>2251364</xdr:colOff>
      <xdr:row>274</xdr:row>
      <xdr:rowOff>1122834</xdr:rowOff>
    </xdr:to>
    <xdr:pic>
      <xdr:nvPicPr>
        <xdr:cNvPr id="235" name="Picture 114" descr="Picture 114">
          <a:extLst>
            <a:ext uri="{FF2B5EF4-FFF2-40B4-BE49-F238E27FC236}">
              <a16:creationId xmlns:a16="http://schemas.microsoft.com/office/drawing/2014/main" id="{8DF90FAC-E889-4184-807F-C4923D4DDF6B}"/>
            </a:ext>
          </a:extLst>
        </xdr:cNvPr>
        <xdr:cNvPicPr>
          <a:picLocks noChangeAspect="1"/>
        </xdr:cNvPicPr>
      </xdr:nvPicPr>
      <xdr:blipFill>
        <a:blip xmlns:r="http://schemas.openxmlformats.org/officeDocument/2006/relationships" r:embed="rId148"/>
        <a:srcRect l="4089" t="37038" r="49626" b="6185"/>
        <a:stretch>
          <a:fillRect/>
        </a:stretch>
      </xdr:blipFill>
      <xdr:spPr>
        <a:xfrm>
          <a:off x="7847157" y="333463900"/>
          <a:ext cx="1443182" cy="995834"/>
        </a:xfrm>
        <a:prstGeom prst="rect">
          <a:avLst/>
        </a:prstGeom>
        <a:ln w="12700" cap="flat">
          <a:noFill/>
          <a:miter lim="400000"/>
        </a:ln>
        <a:effectLst/>
      </xdr:spPr>
    </xdr:pic>
    <xdr:clientData/>
  </xdr:twoCellAnchor>
  <xdr:twoCellAnchor>
    <xdr:from>
      <xdr:col>3</xdr:col>
      <xdr:colOff>692727</xdr:colOff>
      <xdr:row>275</xdr:row>
      <xdr:rowOff>115454</xdr:rowOff>
    </xdr:from>
    <xdr:to>
      <xdr:col>3</xdr:col>
      <xdr:colOff>2320636</xdr:colOff>
      <xdr:row>275</xdr:row>
      <xdr:rowOff>1210989</xdr:rowOff>
    </xdr:to>
    <xdr:pic>
      <xdr:nvPicPr>
        <xdr:cNvPr id="236" name="Picture 198" descr="Picture 198">
          <a:extLst>
            <a:ext uri="{FF2B5EF4-FFF2-40B4-BE49-F238E27FC236}">
              <a16:creationId xmlns:a16="http://schemas.microsoft.com/office/drawing/2014/main" id="{9044C1BB-AB25-45B5-9574-DB1F8C11BF48}"/>
            </a:ext>
          </a:extLst>
        </xdr:cNvPr>
        <xdr:cNvPicPr>
          <a:picLocks noChangeAspect="1"/>
        </xdr:cNvPicPr>
      </xdr:nvPicPr>
      <xdr:blipFill>
        <a:blip xmlns:r="http://schemas.openxmlformats.org/officeDocument/2006/relationships" r:embed="rId149"/>
        <a:srcRect l="59317" t="20459" r="28323" b="45252"/>
        <a:stretch>
          <a:fillRect/>
        </a:stretch>
      </xdr:blipFill>
      <xdr:spPr>
        <a:xfrm rot="5400000">
          <a:off x="8083614" y="334605392"/>
          <a:ext cx="924085" cy="1627909"/>
        </a:xfrm>
        <a:prstGeom prst="rect">
          <a:avLst/>
        </a:prstGeom>
        <a:ln w="12700" cap="flat">
          <a:noFill/>
          <a:miter lim="400000"/>
        </a:ln>
        <a:effectLst/>
      </xdr:spPr>
    </xdr:pic>
    <xdr:clientData/>
  </xdr:twoCellAnchor>
  <xdr:twoCellAnchor editAs="oneCell">
    <xdr:from>
      <xdr:col>3</xdr:col>
      <xdr:colOff>888999</xdr:colOff>
      <xdr:row>290</xdr:row>
      <xdr:rowOff>63502</xdr:rowOff>
    </xdr:from>
    <xdr:to>
      <xdr:col>3</xdr:col>
      <xdr:colOff>2008908</xdr:colOff>
      <xdr:row>290</xdr:row>
      <xdr:rowOff>1188670</xdr:rowOff>
    </xdr:to>
    <xdr:pic>
      <xdr:nvPicPr>
        <xdr:cNvPr id="237" name="Picture 236" descr="Replacement Netball Hoop Net | Net World Sports">
          <a:extLst>
            <a:ext uri="{FF2B5EF4-FFF2-40B4-BE49-F238E27FC236}">
              <a16:creationId xmlns:a16="http://schemas.microsoft.com/office/drawing/2014/main" id="{1C6DF71D-9EDF-4169-809C-89BBDCD41CDE}"/>
            </a:ext>
          </a:extLst>
        </xdr:cNvPr>
        <xdr:cNvPicPr>
          <a:picLocks noChangeAspect="1" noChangeArrowheads="1"/>
        </xdr:cNvPicPr>
      </xdr:nvPicPr>
      <xdr:blipFill>
        <a:blip xmlns:r="http://schemas.openxmlformats.org/officeDocument/2006/relationships" r:embed="rId181">
          <a:extLst>
            <a:ext uri="{28A0092B-C50C-407E-A947-70E740481C1C}">
              <a14:useLocalDpi xmlns:a14="http://schemas.microsoft.com/office/drawing/2010/main" val="0"/>
            </a:ext>
          </a:extLst>
        </a:blip>
        <a:srcRect/>
        <a:stretch>
          <a:fillRect/>
        </a:stretch>
      </xdr:blipFill>
      <xdr:spPr bwMode="auto">
        <a:xfrm>
          <a:off x="7927974" y="355079302"/>
          <a:ext cx="1119909" cy="1125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692727</xdr:colOff>
      <xdr:row>308</xdr:row>
      <xdr:rowOff>34638</xdr:rowOff>
    </xdr:from>
    <xdr:to>
      <xdr:col>3</xdr:col>
      <xdr:colOff>2078182</xdr:colOff>
      <xdr:row>308</xdr:row>
      <xdr:rowOff>1361069</xdr:rowOff>
    </xdr:to>
    <xdr:pic>
      <xdr:nvPicPr>
        <xdr:cNvPr id="238" name="Picture 237" descr="Head Radical Tour Pickleball Paddle – SPORTSSHOP SG">
          <a:extLst>
            <a:ext uri="{FF2B5EF4-FFF2-40B4-BE49-F238E27FC236}">
              <a16:creationId xmlns:a16="http://schemas.microsoft.com/office/drawing/2014/main" id="{E7C669A5-E61A-49A8-B2D7-3F6076E1A4FE}"/>
            </a:ext>
          </a:extLst>
        </xdr:cNvPr>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7731702" y="376862688"/>
          <a:ext cx="1385455" cy="1326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577273</xdr:colOff>
      <xdr:row>329</xdr:row>
      <xdr:rowOff>69273</xdr:rowOff>
    </xdr:from>
    <xdr:to>
      <xdr:col>3</xdr:col>
      <xdr:colOff>2355273</xdr:colOff>
      <xdr:row>329</xdr:row>
      <xdr:rowOff>1029303</xdr:rowOff>
    </xdr:to>
    <xdr:pic>
      <xdr:nvPicPr>
        <xdr:cNvPr id="239" name="Picture 238" descr="Splashball Junior Flippa FloatFlip Goal - AntiWave Pool Products">
          <a:extLst>
            <a:ext uri="{FF2B5EF4-FFF2-40B4-BE49-F238E27FC236}">
              <a16:creationId xmlns:a16="http://schemas.microsoft.com/office/drawing/2014/main" id="{5BECE637-DE6B-4844-93D3-28F0C7368A5A}"/>
            </a:ext>
          </a:extLst>
        </xdr:cNvPr>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7616248" y="404624598"/>
          <a:ext cx="1778000" cy="960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900546</xdr:colOff>
      <xdr:row>330</xdr:row>
      <xdr:rowOff>184727</xdr:rowOff>
    </xdr:from>
    <xdr:to>
      <xdr:col>3</xdr:col>
      <xdr:colOff>1905001</xdr:colOff>
      <xdr:row>330</xdr:row>
      <xdr:rowOff>1146213</xdr:rowOff>
    </xdr:to>
    <xdr:pic>
      <xdr:nvPicPr>
        <xdr:cNvPr id="240" name="Picture 239" descr="LARGE POOL BALL - SPACE BLUE">
          <a:extLst>
            <a:ext uri="{FF2B5EF4-FFF2-40B4-BE49-F238E27FC236}">
              <a16:creationId xmlns:a16="http://schemas.microsoft.com/office/drawing/2014/main" id="{157297CB-DDB0-49DB-A0BD-12EB92A30399}"/>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7939521" y="406025927"/>
          <a:ext cx="1004455" cy="9614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773546</xdr:colOff>
      <xdr:row>331</xdr:row>
      <xdr:rowOff>138546</xdr:rowOff>
    </xdr:from>
    <xdr:to>
      <xdr:col>3</xdr:col>
      <xdr:colOff>2008910</xdr:colOff>
      <xdr:row>331</xdr:row>
      <xdr:rowOff>800336</xdr:rowOff>
    </xdr:to>
    <xdr:pic>
      <xdr:nvPicPr>
        <xdr:cNvPr id="241" name="Picture 240" descr="Water polo floating goals. Competition - Lausín y Vicente">
          <a:extLst>
            <a:ext uri="{FF2B5EF4-FFF2-40B4-BE49-F238E27FC236}">
              <a16:creationId xmlns:a16="http://schemas.microsoft.com/office/drawing/2014/main" id="{D1015F9B-9E92-4C48-BB5A-389DF3B0BFA2}"/>
            </a:ext>
          </a:extLst>
        </xdr:cNvPr>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7812521" y="407265621"/>
          <a:ext cx="1235364" cy="661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773546</xdr:colOff>
      <xdr:row>331</xdr:row>
      <xdr:rowOff>138546</xdr:rowOff>
    </xdr:from>
    <xdr:to>
      <xdr:col>3</xdr:col>
      <xdr:colOff>2181516</xdr:colOff>
      <xdr:row>331</xdr:row>
      <xdr:rowOff>1094922</xdr:rowOff>
    </xdr:to>
    <xdr:pic>
      <xdr:nvPicPr>
        <xdr:cNvPr id="242" name="Picture 137" descr="Picture 137">
          <a:extLst>
            <a:ext uri="{FF2B5EF4-FFF2-40B4-BE49-F238E27FC236}">
              <a16:creationId xmlns:a16="http://schemas.microsoft.com/office/drawing/2014/main" id="{C4A96EFD-63C0-42CA-92D5-0A312E03B53F}"/>
            </a:ext>
          </a:extLst>
        </xdr:cNvPr>
        <xdr:cNvPicPr>
          <a:picLocks noChangeAspect="1"/>
        </xdr:cNvPicPr>
      </xdr:nvPicPr>
      <xdr:blipFill>
        <a:blip xmlns:r="http://schemas.openxmlformats.org/officeDocument/2006/relationships" r:embed="rId172"/>
        <a:stretch>
          <a:fillRect/>
        </a:stretch>
      </xdr:blipFill>
      <xdr:spPr>
        <a:xfrm>
          <a:off x="7812521" y="407265621"/>
          <a:ext cx="1407970" cy="956376"/>
        </a:xfrm>
        <a:prstGeom prst="rect">
          <a:avLst/>
        </a:prstGeom>
        <a:ln w="12700" cap="flat">
          <a:noFill/>
          <a:miter lim="400000"/>
        </a:ln>
        <a:effectLst/>
      </xdr:spPr>
    </xdr:pic>
    <xdr:clientData/>
  </xdr:twoCellAnchor>
  <xdr:twoCellAnchor>
    <xdr:from>
      <xdr:col>3</xdr:col>
      <xdr:colOff>715818</xdr:colOff>
      <xdr:row>332</xdr:row>
      <xdr:rowOff>69273</xdr:rowOff>
    </xdr:from>
    <xdr:to>
      <xdr:col>3</xdr:col>
      <xdr:colOff>1776492</xdr:colOff>
      <xdr:row>332</xdr:row>
      <xdr:rowOff>1071519</xdr:rowOff>
    </xdr:to>
    <xdr:pic>
      <xdr:nvPicPr>
        <xdr:cNvPr id="243" name="Picture 138" descr="Picture 138">
          <a:extLst>
            <a:ext uri="{FF2B5EF4-FFF2-40B4-BE49-F238E27FC236}">
              <a16:creationId xmlns:a16="http://schemas.microsoft.com/office/drawing/2014/main" id="{358155EA-6AC2-4F54-840E-784E380CD4F2}"/>
            </a:ext>
          </a:extLst>
        </xdr:cNvPr>
        <xdr:cNvPicPr>
          <a:picLocks noChangeAspect="1"/>
        </xdr:cNvPicPr>
      </xdr:nvPicPr>
      <xdr:blipFill>
        <a:blip xmlns:r="http://schemas.openxmlformats.org/officeDocument/2006/relationships" r:embed="rId173"/>
        <a:stretch>
          <a:fillRect/>
        </a:stretch>
      </xdr:blipFill>
      <xdr:spPr>
        <a:xfrm>
          <a:off x="7754793" y="408482223"/>
          <a:ext cx="1060674" cy="1002246"/>
        </a:xfrm>
        <a:prstGeom prst="rect">
          <a:avLst/>
        </a:prstGeom>
        <a:ln w="12700" cap="flat">
          <a:noFill/>
          <a:miter lim="400000"/>
        </a:ln>
        <a:effectLst/>
      </xdr:spPr>
    </xdr:pic>
    <xdr:clientData/>
  </xdr:twoCellAnchor>
  <xdr:twoCellAnchor>
    <xdr:from>
      <xdr:col>3</xdr:col>
      <xdr:colOff>611909</xdr:colOff>
      <xdr:row>333</xdr:row>
      <xdr:rowOff>92363</xdr:rowOff>
    </xdr:from>
    <xdr:to>
      <xdr:col>3</xdr:col>
      <xdr:colOff>2468053</xdr:colOff>
      <xdr:row>333</xdr:row>
      <xdr:rowOff>1420091</xdr:rowOff>
    </xdr:to>
    <xdr:pic>
      <xdr:nvPicPr>
        <xdr:cNvPr id="244" name="Picture 139" descr="Picture 139">
          <a:extLst>
            <a:ext uri="{FF2B5EF4-FFF2-40B4-BE49-F238E27FC236}">
              <a16:creationId xmlns:a16="http://schemas.microsoft.com/office/drawing/2014/main" id="{2572C21C-4D83-4A19-92CD-062F296DAD61}"/>
            </a:ext>
          </a:extLst>
        </xdr:cNvPr>
        <xdr:cNvPicPr>
          <a:picLocks noChangeAspect="1"/>
        </xdr:cNvPicPr>
      </xdr:nvPicPr>
      <xdr:blipFill>
        <a:blip xmlns:r="http://schemas.openxmlformats.org/officeDocument/2006/relationships" r:embed="rId174"/>
        <a:stretch>
          <a:fillRect/>
        </a:stretch>
      </xdr:blipFill>
      <xdr:spPr>
        <a:xfrm>
          <a:off x="7650884" y="409791188"/>
          <a:ext cx="1856144" cy="1194378"/>
        </a:xfrm>
        <a:prstGeom prst="rect">
          <a:avLst/>
        </a:prstGeom>
        <a:ln w="12700" cap="flat">
          <a:noFill/>
          <a:miter lim="400000"/>
        </a:ln>
        <a:effectLst/>
      </xdr:spPr>
    </xdr:pic>
    <xdr:clientData/>
  </xdr:twoCellAnchor>
  <xdr:twoCellAnchor>
    <xdr:from>
      <xdr:col>3</xdr:col>
      <xdr:colOff>646545</xdr:colOff>
      <xdr:row>337</xdr:row>
      <xdr:rowOff>57727</xdr:rowOff>
    </xdr:from>
    <xdr:to>
      <xdr:col>3</xdr:col>
      <xdr:colOff>1740921</xdr:colOff>
      <xdr:row>337</xdr:row>
      <xdr:rowOff>888999</xdr:rowOff>
    </xdr:to>
    <xdr:pic>
      <xdr:nvPicPr>
        <xdr:cNvPr id="245" name="Picture 195" descr="Picture 195">
          <a:extLst>
            <a:ext uri="{FF2B5EF4-FFF2-40B4-BE49-F238E27FC236}">
              <a16:creationId xmlns:a16="http://schemas.microsoft.com/office/drawing/2014/main" id="{C17B23C2-E338-405D-B5AA-D6B9780D9C40}"/>
            </a:ext>
          </a:extLst>
        </xdr:cNvPr>
        <xdr:cNvPicPr>
          <a:picLocks noChangeAspect="1"/>
        </xdr:cNvPicPr>
      </xdr:nvPicPr>
      <xdr:blipFill>
        <a:blip xmlns:r="http://schemas.openxmlformats.org/officeDocument/2006/relationships" r:embed="rId176"/>
        <a:stretch>
          <a:fillRect/>
        </a:stretch>
      </xdr:blipFill>
      <xdr:spPr>
        <a:xfrm>
          <a:off x="7685520" y="418595752"/>
          <a:ext cx="1094376" cy="831272"/>
        </a:xfrm>
        <a:prstGeom prst="rect">
          <a:avLst/>
        </a:prstGeom>
        <a:ln w="12700" cap="flat">
          <a:noFill/>
          <a:miter lim="400000"/>
        </a:ln>
        <a:effectLst/>
      </xdr:spPr>
    </xdr:pic>
    <xdr:clientData/>
  </xdr:twoCellAnchor>
  <xdr:twoCellAnchor>
    <xdr:from>
      <xdr:col>3</xdr:col>
      <xdr:colOff>808180</xdr:colOff>
      <xdr:row>338</xdr:row>
      <xdr:rowOff>57727</xdr:rowOff>
    </xdr:from>
    <xdr:to>
      <xdr:col>3</xdr:col>
      <xdr:colOff>1650999</xdr:colOff>
      <xdr:row>338</xdr:row>
      <xdr:rowOff>912468</xdr:rowOff>
    </xdr:to>
    <xdr:pic>
      <xdr:nvPicPr>
        <xdr:cNvPr id="246" name="Picture 194" descr="Picture 194">
          <a:extLst>
            <a:ext uri="{FF2B5EF4-FFF2-40B4-BE49-F238E27FC236}">
              <a16:creationId xmlns:a16="http://schemas.microsoft.com/office/drawing/2014/main" id="{3E939990-93AE-4550-A4B4-38576F8472FC}"/>
            </a:ext>
          </a:extLst>
        </xdr:cNvPr>
        <xdr:cNvPicPr>
          <a:picLocks noChangeAspect="1"/>
        </xdr:cNvPicPr>
      </xdr:nvPicPr>
      <xdr:blipFill>
        <a:blip xmlns:r="http://schemas.openxmlformats.org/officeDocument/2006/relationships" r:embed="rId177"/>
        <a:stretch>
          <a:fillRect/>
        </a:stretch>
      </xdr:blipFill>
      <xdr:spPr>
        <a:xfrm>
          <a:off x="7847155" y="419881627"/>
          <a:ext cx="842819" cy="854741"/>
        </a:xfrm>
        <a:prstGeom prst="rect">
          <a:avLst/>
        </a:prstGeom>
        <a:ln w="12700" cap="flat">
          <a:noFill/>
          <a:miter lim="400000"/>
        </a:ln>
        <a:effectLst/>
      </xdr:spPr>
    </xdr:pic>
    <xdr:clientData/>
  </xdr:twoCellAnchor>
  <xdr:twoCellAnchor>
    <xdr:from>
      <xdr:col>3</xdr:col>
      <xdr:colOff>889000</xdr:colOff>
      <xdr:row>339</xdr:row>
      <xdr:rowOff>80818</xdr:rowOff>
    </xdr:from>
    <xdr:to>
      <xdr:col>3</xdr:col>
      <xdr:colOff>1588706</xdr:colOff>
      <xdr:row>339</xdr:row>
      <xdr:rowOff>831273</xdr:rowOff>
    </xdr:to>
    <xdr:pic>
      <xdr:nvPicPr>
        <xdr:cNvPr id="247" name="Picture 141" descr="Picture 141">
          <a:extLst>
            <a:ext uri="{FF2B5EF4-FFF2-40B4-BE49-F238E27FC236}">
              <a16:creationId xmlns:a16="http://schemas.microsoft.com/office/drawing/2014/main" id="{A8297470-E7F8-44D5-89AF-EBD750D69E59}"/>
            </a:ext>
          </a:extLst>
        </xdr:cNvPr>
        <xdr:cNvPicPr>
          <a:picLocks noChangeAspect="1"/>
        </xdr:cNvPicPr>
      </xdr:nvPicPr>
      <xdr:blipFill>
        <a:blip xmlns:r="http://schemas.openxmlformats.org/officeDocument/2006/relationships" r:embed="rId178"/>
        <a:stretch>
          <a:fillRect/>
        </a:stretch>
      </xdr:blipFill>
      <xdr:spPr>
        <a:xfrm>
          <a:off x="7927975" y="421190593"/>
          <a:ext cx="699706" cy="750455"/>
        </a:xfrm>
        <a:prstGeom prst="rect">
          <a:avLst/>
        </a:prstGeom>
        <a:ln w="12700" cap="flat">
          <a:noFill/>
          <a:miter lim="400000"/>
        </a:ln>
        <a:effectLst/>
      </xdr:spPr>
    </xdr:pic>
    <xdr:clientData/>
  </xdr:twoCellAnchor>
  <xdr:twoCellAnchor editAs="oneCell">
    <xdr:from>
      <xdr:col>3</xdr:col>
      <xdr:colOff>1016000</xdr:colOff>
      <xdr:row>340</xdr:row>
      <xdr:rowOff>92363</xdr:rowOff>
    </xdr:from>
    <xdr:to>
      <xdr:col>3</xdr:col>
      <xdr:colOff>1616364</xdr:colOff>
      <xdr:row>340</xdr:row>
      <xdr:rowOff>663651</xdr:rowOff>
    </xdr:to>
    <xdr:pic>
      <xdr:nvPicPr>
        <xdr:cNvPr id="248" name="Picture 247" descr="Mikasa Sports Intermediate Size 3 Water Polo Ball : Amazon.sg: Sporting  Goods">
          <a:extLst>
            <a:ext uri="{FF2B5EF4-FFF2-40B4-BE49-F238E27FC236}">
              <a16:creationId xmlns:a16="http://schemas.microsoft.com/office/drawing/2014/main" id="{9F1B86C2-1541-43D7-93F1-E394D084E36F}"/>
            </a:ext>
          </a:extLst>
        </xdr:cNvPr>
        <xdr:cNvPicPr>
          <a:picLocks noChangeAspect="1" noChangeArrowheads="1"/>
        </xdr:cNvPicPr>
      </xdr:nvPicPr>
      <xdr:blipFill>
        <a:blip xmlns:r="http://schemas.openxmlformats.org/officeDocument/2006/relationships" r:embed="rId179" cstate="print">
          <a:extLst>
            <a:ext uri="{28A0092B-C50C-407E-A947-70E740481C1C}">
              <a14:useLocalDpi xmlns:a14="http://schemas.microsoft.com/office/drawing/2010/main" val="0"/>
            </a:ext>
          </a:extLst>
        </a:blip>
        <a:srcRect/>
        <a:stretch>
          <a:fillRect/>
        </a:stretch>
      </xdr:blipFill>
      <xdr:spPr bwMode="auto">
        <a:xfrm>
          <a:off x="8054975" y="422488013"/>
          <a:ext cx="600364" cy="571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912090</xdr:colOff>
      <xdr:row>341</xdr:row>
      <xdr:rowOff>57728</xdr:rowOff>
    </xdr:from>
    <xdr:to>
      <xdr:col>3</xdr:col>
      <xdr:colOff>1662546</xdr:colOff>
      <xdr:row>341</xdr:row>
      <xdr:rowOff>782117</xdr:rowOff>
    </xdr:to>
    <xdr:pic>
      <xdr:nvPicPr>
        <xdr:cNvPr id="249" name="Picture 248" descr="SMALL POOL BALL - GREEN">
          <a:extLst>
            <a:ext uri="{FF2B5EF4-FFF2-40B4-BE49-F238E27FC236}">
              <a16:creationId xmlns:a16="http://schemas.microsoft.com/office/drawing/2014/main" id="{A2800893-CD28-46B5-B31A-63B631AD670A}"/>
            </a:ext>
          </a:extLst>
        </xdr:cNvPr>
        <xdr:cNvPicPr>
          <a:picLocks noChangeAspect="1" noChangeArrowheads="1"/>
        </xdr:cNvPicPr>
      </xdr:nvPicPr>
      <xdr:blipFill>
        <a:blip xmlns:r="http://schemas.openxmlformats.org/officeDocument/2006/relationships" r:embed="rId180" cstate="print">
          <a:extLst>
            <a:ext uri="{28A0092B-C50C-407E-A947-70E740481C1C}">
              <a14:useLocalDpi xmlns:a14="http://schemas.microsoft.com/office/drawing/2010/main" val="0"/>
            </a:ext>
          </a:extLst>
        </a:blip>
        <a:srcRect/>
        <a:stretch>
          <a:fillRect/>
        </a:stretch>
      </xdr:blipFill>
      <xdr:spPr bwMode="auto">
        <a:xfrm>
          <a:off x="7951065" y="423739253"/>
          <a:ext cx="750456" cy="7243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790223</xdr:colOff>
      <xdr:row>116</xdr:row>
      <xdr:rowOff>83659</xdr:rowOff>
    </xdr:from>
    <xdr:to>
      <xdr:col>3</xdr:col>
      <xdr:colOff>1964510</xdr:colOff>
      <xdr:row>116</xdr:row>
      <xdr:rowOff>1261295</xdr:rowOff>
    </xdr:to>
    <xdr:pic>
      <xdr:nvPicPr>
        <xdr:cNvPr id="250" name="Picture 249" descr="Amazon.com | Bago Rolling Duffle Bag with Wheels - 27&quot; 80L Foldable  Weekender Bag, Waterproof Travel Duffel Bag, Heavy Duty lightWeight Duffle  Bag for Traveling, Rolling Duffel Bag with Wheels (SnowGray2023) |">
          <a:extLst>
            <a:ext uri="{FF2B5EF4-FFF2-40B4-BE49-F238E27FC236}">
              <a16:creationId xmlns:a16="http://schemas.microsoft.com/office/drawing/2014/main" id="{3D1CA64C-3AA7-403C-80DB-B1776F70665A}"/>
            </a:ext>
          </a:extLst>
        </xdr:cNvPr>
        <xdr:cNvPicPr>
          <a:picLocks noChangeAspect="1" noChangeArrowheads="1"/>
        </xdr:cNvPicPr>
      </xdr:nvPicPr>
      <xdr:blipFill>
        <a:blip xmlns:r="http://schemas.openxmlformats.org/officeDocument/2006/relationships" r:embed="rId183">
          <a:extLst>
            <a:ext uri="{28A0092B-C50C-407E-A947-70E740481C1C}">
              <a14:useLocalDpi xmlns:a14="http://schemas.microsoft.com/office/drawing/2010/main" val="0"/>
            </a:ext>
          </a:extLst>
        </a:blip>
        <a:srcRect/>
        <a:stretch>
          <a:fillRect/>
        </a:stretch>
      </xdr:blipFill>
      <xdr:spPr bwMode="auto">
        <a:xfrm>
          <a:off x="7829198" y="144492184"/>
          <a:ext cx="1174287" cy="1177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706060</xdr:colOff>
      <xdr:row>117</xdr:row>
      <xdr:rowOff>124481</xdr:rowOff>
    </xdr:from>
    <xdr:to>
      <xdr:col>3</xdr:col>
      <xdr:colOff>2329438</xdr:colOff>
      <xdr:row>117</xdr:row>
      <xdr:rowOff>1253369</xdr:rowOff>
    </xdr:to>
    <xdr:pic>
      <xdr:nvPicPr>
        <xdr:cNvPr id="251" name="Picture 250" descr="BN Small Cones / Markers, Hobbies &amp; Toys, Stationery &amp; Craft, Other  Stationery &amp; Craft on Carousell">
          <a:extLst>
            <a:ext uri="{FF2B5EF4-FFF2-40B4-BE49-F238E27FC236}">
              <a16:creationId xmlns:a16="http://schemas.microsoft.com/office/drawing/2014/main" id="{A8C38288-1B7D-4B08-B647-3B771C8233A8}"/>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7745035" y="145971281"/>
          <a:ext cx="1623378" cy="1128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1199443</xdr:colOff>
      <xdr:row>118</xdr:row>
      <xdr:rowOff>120952</xdr:rowOff>
    </xdr:from>
    <xdr:to>
      <xdr:col>3</xdr:col>
      <xdr:colOff>2367060</xdr:colOff>
      <xdr:row>118</xdr:row>
      <xdr:rowOff>1290159</xdr:rowOff>
    </xdr:to>
    <xdr:pic>
      <xdr:nvPicPr>
        <xdr:cNvPr id="252" name="Picture 251" descr="FORZA Pro Football Air Mannequin | Net World Sports">
          <a:extLst>
            <a:ext uri="{FF2B5EF4-FFF2-40B4-BE49-F238E27FC236}">
              <a16:creationId xmlns:a16="http://schemas.microsoft.com/office/drawing/2014/main" id="{917CE60C-C39F-4047-B5F3-2AD99E1BD023}"/>
            </a:ext>
          </a:extLst>
        </xdr:cNvPr>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val="0"/>
            </a:ext>
          </a:extLst>
        </a:blip>
        <a:srcRect/>
        <a:stretch>
          <a:fillRect/>
        </a:stretch>
      </xdr:blipFill>
      <xdr:spPr bwMode="auto">
        <a:xfrm>
          <a:off x="8238418" y="147406027"/>
          <a:ext cx="1167617" cy="11692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715635</xdr:colOff>
      <xdr:row>119</xdr:row>
      <xdr:rowOff>413254</xdr:rowOff>
    </xdr:from>
    <xdr:to>
      <xdr:col>3</xdr:col>
      <xdr:colOff>2861935</xdr:colOff>
      <xdr:row>119</xdr:row>
      <xdr:rowOff>2563636</xdr:rowOff>
    </xdr:to>
    <xdr:pic>
      <xdr:nvPicPr>
        <xdr:cNvPr id="253" name="Picture 252" descr="Amazon.com : Net World Sports Forza Soccer Free-Kick Mannequins [Mini,  Junior &amp; Senior] | Soccer Training Equipment | Soccer Equipment for Training  | Free Kick Dummies : Sports &amp; Outdoors">
          <a:extLst>
            <a:ext uri="{FF2B5EF4-FFF2-40B4-BE49-F238E27FC236}">
              <a16:creationId xmlns:a16="http://schemas.microsoft.com/office/drawing/2014/main" id="{A504E417-03B0-42CB-A43C-EA6891B931DB}"/>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7754610" y="149755729"/>
          <a:ext cx="2146300" cy="2150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1068413</xdr:colOff>
      <xdr:row>120</xdr:row>
      <xdr:rowOff>120952</xdr:rowOff>
    </xdr:from>
    <xdr:to>
      <xdr:col>3</xdr:col>
      <xdr:colOff>2167064</xdr:colOff>
      <xdr:row>120</xdr:row>
      <xdr:rowOff>1119119</xdr:rowOff>
    </xdr:to>
    <xdr:pic>
      <xdr:nvPicPr>
        <xdr:cNvPr id="254" name="Picture 253" descr="Soccer Coaching Board Soccer Coaches Clipboard Tactical Magnetic Board Kit  with Dry Erase, Marker Pen and Zipper Bag (Football Board) (Soccer Coaching  Board) : Amazon.sg: Office Products">
          <a:extLst>
            <a:ext uri="{FF2B5EF4-FFF2-40B4-BE49-F238E27FC236}">
              <a16:creationId xmlns:a16="http://schemas.microsoft.com/office/drawing/2014/main" id="{3A44CD2C-F50F-4079-8F10-CE77723E5CCB}"/>
            </a:ext>
          </a:extLst>
        </xdr:cNvPr>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8107388" y="152597152"/>
          <a:ext cx="1098651" cy="9981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1390952</xdr:colOff>
      <xdr:row>137</xdr:row>
      <xdr:rowOff>50397</xdr:rowOff>
    </xdr:from>
    <xdr:to>
      <xdr:col>3</xdr:col>
      <xdr:colOff>2267252</xdr:colOff>
      <xdr:row>137</xdr:row>
      <xdr:rowOff>936172</xdr:rowOff>
    </xdr:to>
    <xdr:pic>
      <xdr:nvPicPr>
        <xdr:cNvPr id="255" name="Picture 254" descr="Bean Bags (Approximately 220g) from activo.sg">
          <a:extLst>
            <a:ext uri="{FF2B5EF4-FFF2-40B4-BE49-F238E27FC236}">
              <a16:creationId xmlns:a16="http://schemas.microsoft.com/office/drawing/2014/main" id="{5E604037-BE14-4AC7-949D-8B17CD47F640}"/>
            </a:ext>
          </a:extLst>
        </xdr:cNvPr>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8429927" y="173243472"/>
          <a:ext cx="876300" cy="8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1481666</xdr:colOff>
      <xdr:row>138</xdr:row>
      <xdr:rowOff>241904</xdr:rowOff>
    </xdr:from>
    <xdr:to>
      <xdr:col>3</xdr:col>
      <xdr:colOff>2357966</xdr:colOff>
      <xdr:row>138</xdr:row>
      <xdr:rowOff>1118204</xdr:rowOff>
    </xdr:to>
    <xdr:pic>
      <xdr:nvPicPr>
        <xdr:cNvPr id="256" name="Picture 255" descr="Bean Bags (Approximately 220g) from activo.sg">
          <a:extLst>
            <a:ext uri="{FF2B5EF4-FFF2-40B4-BE49-F238E27FC236}">
              <a16:creationId xmlns:a16="http://schemas.microsoft.com/office/drawing/2014/main" id="{10C9A04B-D7B9-4333-A733-F759D92C5DA8}"/>
            </a:ext>
          </a:extLst>
        </xdr:cNvPr>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8520641" y="174825629"/>
          <a:ext cx="87630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1280079</xdr:colOff>
      <xdr:row>139</xdr:row>
      <xdr:rowOff>151190</xdr:rowOff>
    </xdr:from>
    <xdr:to>
      <xdr:col>3</xdr:col>
      <xdr:colOff>2146905</xdr:colOff>
      <xdr:row>139</xdr:row>
      <xdr:rowOff>1018952</xdr:rowOff>
    </xdr:to>
    <xdr:pic>
      <xdr:nvPicPr>
        <xdr:cNvPr id="257" name="Picture 256" descr="Adjustable Athletics Hurdle">
          <a:extLst>
            <a:ext uri="{FF2B5EF4-FFF2-40B4-BE49-F238E27FC236}">
              <a16:creationId xmlns:a16="http://schemas.microsoft.com/office/drawing/2014/main" id="{CBAB6E5F-017A-4CDE-80A9-27455D3C2464}"/>
            </a:ext>
          </a:extLst>
        </xdr:cNvPr>
        <xdr:cNvPicPr>
          <a:picLocks noChangeAspect="1" noChangeArrowheads="1"/>
        </xdr:cNvPicPr>
      </xdr:nvPicPr>
      <xdr:blipFill>
        <a:blip xmlns:r="http://schemas.openxmlformats.org/officeDocument/2006/relationships" r:embed="rId189" cstate="print">
          <a:extLst>
            <a:ext uri="{28A0092B-C50C-407E-A947-70E740481C1C}">
              <a14:useLocalDpi xmlns:a14="http://schemas.microsoft.com/office/drawing/2010/main" val="0"/>
            </a:ext>
          </a:extLst>
        </a:blip>
        <a:srcRect/>
        <a:stretch>
          <a:fillRect/>
        </a:stretch>
      </xdr:blipFill>
      <xdr:spPr bwMode="auto">
        <a:xfrm>
          <a:off x="8319054" y="176125565"/>
          <a:ext cx="866826" cy="867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963588</xdr:colOff>
      <xdr:row>140</xdr:row>
      <xdr:rowOff>97265</xdr:rowOff>
    </xdr:from>
    <xdr:to>
      <xdr:col>3</xdr:col>
      <xdr:colOff>2299608</xdr:colOff>
      <xdr:row>140</xdr:row>
      <xdr:rowOff>1438548</xdr:rowOff>
    </xdr:to>
    <xdr:pic>
      <xdr:nvPicPr>
        <xdr:cNvPr id="258" name="Picture 257" descr="Potato Sack Race Bags 28x40'', Colorful Jumping Pocket Parent-Child Adult  Children Sense Sports Game Equipment Party Accessory(Set of 4) : Amazon.sg:  Toys">
          <a:extLst>
            <a:ext uri="{FF2B5EF4-FFF2-40B4-BE49-F238E27FC236}">
              <a16:creationId xmlns:a16="http://schemas.microsoft.com/office/drawing/2014/main" id="{7B7CA8AA-6CB5-49BC-A4D8-9F7DD5649B2C}"/>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8002563" y="177462290"/>
          <a:ext cx="1336020" cy="13412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1179287</xdr:colOff>
      <xdr:row>141</xdr:row>
      <xdr:rowOff>110873</xdr:rowOff>
    </xdr:from>
    <xdr:to>
      <xdr:col>3</xdr:col>
      <xdr:colOff>2419049</xdr:colOff>
      <xdr:row>141</xdr:row>
      <xdr:rowOff>1354711</xdr:rowOff>
    </xdr:to>
    <xdr:pic>
      <xdr:nvPicPr>
        <xdr:cNvPr id="259" name="Picture 258" descr="Kids Vaulting Pole">
          <a:extLst>
            <a:ext uri="{FF2B5EF4-FFF2-40B4-BE49-F238E27FC236}">
              <a16:creationId xmlns:a16="http://schemas.microsoft.com/office/drawing/2014/main" id="{6B74ADA6-F72B-43A5-9D46-BBF76B5DA4E2}"/>
            </a:ext>
          </a:extLst>
        </xdr:cNvPr>
        <xdr:cNvPicPr>
          <a:picLocks noChangeAspect="1" noChangeArrowheads="1"/>
        </xdr:cNvPicPr>
      </xdr:nvPicPr>
      <xdr:blipFill>
        <a:blip xmlns:r="http://schemas.openxmlformats.org/officeDocument/2006/relationships" r:embed="rId191">
          <a:extLst>
            <a:ext uri="{28A0092B-C50C-407E-A947-70E740481C1C}">
              <a14:useLocalDpi xmlns:a14="http://schemas.microsoft.com/office/drawing/2010/main" val="0"/>
            </a:ext>
          </a:extLst>
        </a:blip>
        <a:srcRect/>
        <a:stretch>
          <a:fillRect/>
        </a:stretch>
      </xdr:blipFill>
      <xdr:spPr bwMode="auto">
        <a:xfrm>
          <a:off x="8218262" y="179114198"/>
          <a:ext cx="1239762" cy="12438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1007936</xdr:colOff>
      <xdr:row>142</xdr:row>
      <xdr:rowOff>80635</xdr:rowOff>
    </xdr:from>
    <xdr:to>
      <xdr:col>3</xdr:col>
      <xdr:colOff>2600476</xdr:colOff>
      <xdr:row>142</xdr:row>
      <xdr:rowOff>1193073</xdr:rowOff>
    </xdr:to>
    <xdr:pic>
      <xdr:nvPicPr>
        <xdr:cNvPr id="260" name="Picture 259" descr="Jump Flags - Premier Equestrian">
          <a:extLst>
            <a:ext uri="{FF2B5EF4-FFF2-40B4-BE49-F238E27FC236}">
              <a16:creationId xmlns:a16="http://schemas.microsoft.com/office/drawing/2014/main" id="{FA52086E-3F94-448E-A928-4C9C9FC1C0C0}"/>
            </a:ext>
          </a:extLst>
        </xdr:cNvPr>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8046911" y="180474610"/>
          <a:ext cx="1592540" cy="1112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1166182</xdr:colOff>
      <xdr:row>143</xdr:row>
      <xdr:rowOff>84162</xdr:rowOff>
    </xdr:from>
    <xdr:to>
      <xdr:col>3</xdr:col>
      <xdr:colOff>2381250</xdr:colOff>
      <xdr:row>143</xdr:row>
      <xdr:rowOff>1296434</xdr:rowOff>
    </xdr:to>
    <xdr:pic>
      <xdr:nvPicPr>
        <xdr:cNvPr id="261" name="Picture 260" descr="Buy Aerobic Step Board In Singapore | Shop Step Boards">
          <a:extLst>
            <a:ext uri="{FF2B5EF4-FFF2-40B4-BE49-F238E27FC236}">
              <a16:creationId xmlns:a16="http://schemas.microsoft.com/office/drawing/2014/main" id="{6749BDD1-A738-4EB8-A8B4-EF67E8435417}"/>
            </a:ext>
          </a:extLst>
        </xdr:cNvPr>
        <xdr:cNvPicPr>
          <a:picLocks noChangeAspect="1" noChangeArrowheads="1"/>
        </xdr:cNvPicPr>
      </xdr:nvPicPr>
      <xdr:blipFill>
        <a:blip xmlns:r="http://schemas.openxmlformats.org/officeDocument/2006/relationships" r:embed="rId193" cstate="print">
          <a:extLst>
            <a:ext uri="{28A0092B-C50C-407E-A947-70E740481C1C}">
              <a14:useLocalDpi xmlns:a14="http://schemas.microsoft.com/office/drawing/2010/main" val="0"/>
            </a:ext>
          </a:extLst>
        </a:blip>
        <a:srcRect/>
        <a:stretch>
          <a:fillRect/>
        </a:stretch>
      </xdr:blipFill>
      <xdr:spPr bwMode="auto">
        <a:xfrm>
          <a:off x="8205157" y="181868787"/>
          <a:ext cx="1215068" cy="12122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1196420</xdr:colOff>
      <xdr:row>144</xdr:row>
      <xdr:rowOff>84668</xdr:rowOff>
    </xdr:from>
    <xdr:to>
      <xdr:col>3</xdr:col>
      <xdr:colOff>2381249</xdr:colOff>
      <xdr:row>144</xdr:row>
      <xdr:rowOff>1262304</xdr:rowOff>
    </xdr:to>
    <xdr:pic>
      <xdr:nvPicPr>
        <xdr:cNvPr id="262" name="Picture 261" descr="Premium Plastic Poles (25mm) Quantity 1 Piece Pole Length 100cm">
          <a:extLst>
            <a:ext uri="{FF2B5EF4-FFF2-40B4-BE49-F238E27FC236}">
              <a16:creationId xmlns:a16="http://schemas.microsoft.com/office/drawing/2014/main" id="{A8E47723-9649-4568-A6C3-051744A28897}"/>
            </a:ext>
          </a:extLst>
        </xdr:cNvPr>
        <xdr:cNvPicPr>
          <a:picLocks noChangeAspect="1" noChangeArrowheads="1"/>
        </xdr:cNvPicPr>
      </xdr:nvPicPr>
      <xdr:blipFill>
        <a:blip xmlns:r="http://schemas.openxmlformats.org/officeDocument/2006/relationships" r:embed="rId194" cstate="print">
          <a:extLst>
            <a:ext uri="{28A0092B-C50C-407E-A947-70E740481C1C}">
              <a14:useLocalDpi xmlns:a14="http://schemas.microsoft.com/office/drawing/2010/main" val="0"/>
            </a:ext>
          </a:extLst>
        </a:blip>
        <a:srcRect/>
        <a:stretch>
          <a:fillRect/>
        </a:stretch>
      </xdr:blipFill>
      <xdr:spPr bwMode="auto">
        <a:xfrm>
          <a:off x="8235395" y="183259943"/>
          <a:ext cx="1184829" cy="1177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1192893</xdr:colOff>
      <xdr:row>145</xdr:row>
      <xdr:rowOff>50397</xdr:rowOff>
    </xdr:from>
    <xdr:to>
      <xdr:col>3</xdr:col>
      <xdr:colOff>2365541</xdr:colOff>
      <xdr:row>145</xdr:row>
      <xdr:rowOff>1224642</xdr:rowOff>
    </xdr:to>
    <xdr:pic>
      <xdr:nvPicPr>
        <xdr:cNvPr id="263" name="Picture 262" descr="Premium Plastic Poles (25mm) Quantity 1 Piece Pole Length 100cm">
          <a:extLst>
            <a:ext uri="{FF2B5EF4-FFF2-40B4-BE49-F238E27FC236}">
              <a16:creationId xmlns:a16="http://schemas.microsoft.com/office/drawing/2014/main" id="{8A552A16-BD8E-4869-B2BC-8A4A2647D703}"/>
            </a:ext>
          </a:extLst>
        </xdr:cNvPr>
        <xdr:cNvPicPr>
          <a:picLocks noChangeAspect="1" noChangeArrowheads="1"/>
        </xdr:cNvPicPr>
      </xdr:nvPicPr>
      <xdr:blipFill>
        <a:blip xmlns:r="http://schemas.openxmlformats.org/officeDocument/2006/relationships" r:embed="rId195" cstate="print">
          <a:extLst>
            <a:ext uri="{28A0092B-C50C-407E-A947-70E740481C1C}">
              <a14:useLocalDpi xmlns:a14="http://schemas.microsoft.com/office/drawing/2010/main" val="0"/>
            </a:ext>
          </a:extLst>
        </a:blip>
        <a:srcRect/>
        <a:stretch>
          <a:fillRect/>
        </a:stretch>
      </xdr:blipFill>
      <xdr:spPr bwMode="auto">
        <a:xfrm>
          <a:off x="8231868" y="184616322"/>
          <a:ext cx="1172648" cy="11742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1350635</xdr:colOff>
      <xdr:row>146</xdr:row>
      <xdr:rowOff>110874</xdr:rowOff>
    </xdr:from>
    <xdr:to>
      <xdr:col>3</xdr:col>
      <xdr:colOff>2046112</xdr:colOff>
      <xdr:row>146</xdr:row>
      <xdr:rowOff>806808</xdr:rowOff>
    </xdr:to>
    <xdr:pic>
      <xdr:nvPicPr>
        <xdr:cNvPr id="264" name="Picture 263" descr="Resting Pole Clips (Set of 10)">
          <a:extLst>
            <a:ext uri="{FF2B5EF4-FFF2-40B4-BE49-F238E27FC236}">
              <a16:creationId xmlns:a16="http://schemas.microsoft.com/office/drawing/2014/main" id="{A5200CCF-B67D-4181-9237-8952C1830561}"/>
            </a:ext>
          </a:extLst>
        </xdr:cNvPr>
        <xdr:cNvPicPr>
          <a:picLocks noChangeAspect="1" noChangeArrowheads="1"/>
        </xdr:cNvPicPr>
      </xdr:nvPicPr>
      <xdr:blipFill>
        <a:blip xmlns:r="http://schemas.openxmlformats.org/officeDocument/2006/relationships" r:embed="rId196" cstate="print">
          <a:extLst>
            <a:ext uri="{28A0092B-C50C-407E-A947-70E740481C1C}">
              <a14:useLocalDpi xmlns:a14="http://schemas.microsoft.com/office/drawing/2010/main" val="0"/>
            </a:ext>
          </a:extLst>
        </a:blip>
        <a:srcRect/>
        <a:stretch>
          <a:fillRect/>
        </a:stretch>
      </xdr:blipFill>
      <xdr:spPr bwMode="auto">
        <a:xfrm>
          <a:off x="8389610" y="186067449"/>
          <a:ext cx="695477" cy="6959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1239762</xdr:colOff>
      <xdr:row>147</xdr:row>
      <xdr:rowOff>40317</xdr:rowOff>
    </xdr:from>
    <xdr:to>
      <xdr:col>3</xdr:col>
      <xdr:colOff>2267858</xdr:colOff>
      <xdr:row>147</xdr:row>
      <xdr:rowOff>1068413</xdr:rowOff>
    </xdr:to>
    <xdr:pic>
      <xdr:nvPicPr>
        <xdr:cNvPr id="265" name="Picture 264" descr="Rubber Quoits (Set of 4)">
          <a:extLst>
            <a:ext uri="{FF2B5EF4-FFF2-40B4-BE49-F238E27FC236}">
              <a16:creationId xmlns:a16="http://schemas.microsoft.com/office/drawing/2014/main" id="{BFDD241D-8173-41D9-B92A-35B61E048C3F}"/>
            </a:ext>
          </a:extLst>
        </xdr:cNvPr>
        <xdr:cNvPicPr>
          <a:picLocks noChangeAspect="1" noChangeArrowheads="1"/>
        </xdr:cNvPicPr>
      </xdr:nvPicPr>
      <xdr:blipFill>
        <a:blip xmlns:r="http://schemas.openxmlformats.org/officeDocument/2006/relationships" r:embed="rId197">
          <a:extLst>
            <a:ext uri="{28A0092B-C50C-407E-A947-70E740481C1C}">
              <a14:useLocalDpi xmlns:a14="http://schemas.microsoft.com/office/drawing/2010/main" val="0"/>
            </a:ext>
          </a:extLst>
        </a:blip>
        <a:srcRect/>
        <a:stretch>
          <a:fillRect/>
        </a:stretch>
      </xdr:blipFill>
      <xdr:spPr bwMode="auto">
        <a:xfrm>
          <a:off x="8278737" y="187387542"/>
          <a:ext cx="1028096" cy="10280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826325</xdr:colOff>
      <xdr:row>124</xdr:row>
      <xdr:rowOff>103909</xdr:rowOff>
    </xdr:from>
    <xdr:to>
      <xdr:col>3</xdr:col>
      <xdr:colOff>1876963</xdr:colOff>
      <xdr:row>124</xdr:row>
      <xdr:rowOff>983135</xdr:rowOff>
    </xdr:to>
    <xdr:pic>
      <xdr:nvPicPr>
        <xdr:cNvPr id="266" name="Picture 265" descr="Picture 18">
          <a:extLst>
            <a:ext uri="{FF2B5EF4-FFF2-40B4-BE49-F238E27FC236}">
              <a16:creationId xmlns:a16="http://schemas.microsoft.com/office/drawing/2014/main" id="{C92D0FEE-A76D-4976-8FC0-A8737E86C8F6}"/>
            </a:ext>
          </a:extLst>
        </xdr:cNvPr>
        <xdr:cNvPicPr>
          <a:picLocks noChangeAspect="1"/>
        </xdr:cNvPicPr>
      </xdr:nvPicPr>
      <xdr:blipFill>
        <a:blip xmlns:r="http://schemas.openxmlformats.org/officeDocument/2006/relationships" r:embed="rId82"/>
        <a:stretch>
          <a:fillRect/>
        </a:stretch>
      </xdr:blipFill>
      <xdr:spPr>
        <a:xfrm>
          <a:off x="7865300" y="157123534"/>
          <a:ext cx="1050638" cy="879226"/>
        </a:xfrm>
        <a:prstGeom prst="rect">
          <a:avLst/>
        </a:prstGeom>
        <a:ln w="12700" cap="flat">
          <a:noFill/>
          <a:miter lim="400000"/>
        </a:ln>
        <a:effectLst/>
      </xdr:spPr>
    </xdr:pic>
    <xdr:clientData/>
  </xdr:twoCellAnchor>
  <xdr:twoCellAnchor>
    <xdr:from>
      <xdr:col>3</xdr:col>
      <xdr:colOff>826325</xdr:colOff>
      <xdr:row>125</xdr:row>
      <xdr:rowOff>103909</xdr:rowOff>
    </xdr:from>
    <xdr:to>
      <xdr:col>3</xdr:col>
      <xdr:colOff>1876963</xdr:colOff>
      <xdr:row>125</xdr:row>
      <xdr:rowOff>983135</xdr:rowOff>
    </xdr:to>
    <xdr:pic>
      <xdr:nvPicPr>
        <xdr:cNvPr id="267" name="Picture 266" descr="Picture 18">
          <a:extLst>
            <a:ext uri="{FF2B5EF4-FFF2-40B4-BE49-F238E27FC236}">
              <a16:creationId xmlns:a16="http://schemas.microsoft.com/office/drawing/2014/main" id="{6C5F1E7F-E25F-4987-B2FE-349528E13710}"/>
            </a:ext>
          </a:extLst>
        </xdr:cNvPr>
        <xdr:cNvPicPr>
          <a:picLocks noChangeAspect="1"/>
        </xdr:cNvPicPr>
      </xdr:nvPicPr>
      <xdr:blipFill>
        <a:blip xmlns:r="http://schemas.openxmlformats.org/officeDocument/2006/relationships" r:embed="rId82"/>
        <a:stretch>
          <a:fillRect/>
        </a:stretch>
      </xdr:blipFill>
      <xdr:spPr>
        <a:xfrm>
          <a:off x="7865300" y="158361784"/>
          <a:ext cx="1050638" cy="879226"/>
        </a:xfrm>
        <a:prstGeom prst="rect">
          <a:avLst/>
        </a:prstGeom>
        <a:ln w="12700" cap="flat">
          <a:noFill/>
          <a:miter lim="400000"/>
        </a:ln>
        <a:effectLst/>
      </xdr:spPr>
    </xdr:pic>
    <xdr:clientData/>
  </xdr:twoCellAnchor>
  <xdr:twoCellAnchor>
    <xdr:from>
      <xdr:col>3</xdr:col>
      <xdr:colOff>1073727</xdr:colOff>
      <xdr:row>128</xdr:row>
      <xdr:rowOff>103908</xdr:rowOff>
    </xdr:from>
    <xdr:to>
      <xdr:col>3</xdr:col>
      <xdr:colOff>1731818</xdr:colOff>
      <xdr:row>128</xdr:row>
      <xdr:rowOff>779785</xdr:rowOff>
    </xdr:to>
    <xdr:pic>
      <xdr:nvPicPr>
        <xdr:cNvPr id="268" name="Picture 46" descr="Picture 46">
          <a:extLst>
            <a:ext uri="{FF2B5EF4-FFF2-40B4-BE49-F238E27FC236}">
              <a16:creationId xmlns:a16="http://schemas.microsoft.com/office/drawing/2014/main" id="{2D46DFB6-A87A-4477-A37D-F808ED513839}"/>
            </a:ext>
          </a:extLst>
        </xdr:cNvPr>
        <xdr:cNvPicPr>
          <a:picLocks noChangeAspect="1"/>
        </xdr:cNvPicPr>
      </xdr:nvPicPr>
      <xdr:blipFill>
        <a:blip xmlns:r="http://schemas.openxmlformats.org/officeDocument/2006/relationships" r:embed="rId84"/>
        <a:stretch>
          <a:fillRect/>
        </a:stretch>
      </xdr:blipFill>
      <xdr:spPr>
        <a:xfrm>
          <a:off x="8112702" y="162162258"/>
          <a:ext cx="658091" cy="675877"/>
        </a:xfrm>
        <a:prstGeom prst="rect">
          <a:avLst/>
        </a:prstGeom>
        <a:ln w="12700" cap="flat">
          <a:noFill/>
          <a:miter lim="400000"/>
        </a:ln>
        <a:effectLst/>
      </xdr:spPr>
    </xdr:pic>
    <xdr:clientData/>
  </xdr:twoCellAnchor>
  <xdr:twoCellAnchor>
    <xdr:from>
      <xdr:col>3</xdr:col>
      <xdr:colOff>1073727</xdr:colOff>
      <xdr:row>129</xdr:row>
      <xdr:rowOff>103908</xdr:rowOff>
    </xdr:from>
    <xdr:to>
      <xdr:col>3</xdr:col>
      <xdr:colOff>1731818</xdr:colOff>
      <xdr:row>129</xdr:row>
      <xdr:rowOff>779785</xdr:rowOff>
    </xdr:to>
    <xdr:pic>
      <xdr:nvPicPr>
        <xdr:cNvPr id="269" name="Picture 46" descr="Picture 46">
          <a:extLst>
            <a:ext uri="{FF2B5EF4-FFF2-40B4-BE49-F238E27FC236}">
              <a16:creationId xmlns:a16="http://schemas.microsoft.com/office/drawing/2014/main" id="{A3CC6626-5458-42D6-B43B-6F8C58C7F701}"/>
            </a:ext>
          </a:extLst>
        </xdr:cNvPr>
        <xdr:cNvPicPr>
          <a:picLocks noChangeAspect="1"/>
        </xdr:cNvPicPr>
      </xdr:nvPicPr>
      <xdr:blipFill>
        <a:blip xmlns:r="http://schemas.openxmlformats.org/officeDocument/2006/relationships" r:embed="rId84"/>
        <a:stretch>
          <a:fillRect/>
        </a:stretch>
      </xdr:blipFill>
      <xdr:spPr>
        <a:xfrm>
          <a:off x="8112702" y="163333833"/>
          <a:ext cx="658091" cy="675877"/>
        </a:xfrm>
        <a:prstGeom prst="rect">
          <a:avLst/>
        </a:prstGeom>
        <a:ln w="12700" cap="flat">
          <a:noFill/>
          <a:miter lim="400000"/>
        </a:ln>
        <a:effectLst/>
      </xdr:spPr>
    </xdr:pic>
    <xdr:clientData/>
  </xdr:twoCellAnchor>
  <xdr:twoCellAnchor editAs="oneCell">
    <xdr:from>
      <xdr:col>3</xdr:col>
      <xdr:colOff>1128889</xdr:colOff>
      <xdr:row>155</xdr:row>
      <xdr:rowOff>30239</xdr:rowOff>
    </xdr:from>
    <xdr:to>
      <xdr:col>3</xdr:col>
      <xdr:colOff>2288016</xdr:colOff>
      <xdr:row>155</xdr:row>
      <xdr:rowOff>1165950</xdr:rowOff>
    </xdr:to>
    <xdr:pic>
      <xdr:nvPicPr>
        <xdr:cNvPr id="270" name="Picture 269" descr="3 Racket Badminton Grip Types You Must Know | BG Academy">
          <a:extLst>
            <a:ext uri="{FF2B5EF4-FFF2-40B4-BE49-F238E27FC236}">
              <a16:creationId xmlns:a16="http://schemas.microsoft.com/office/drawing/2014/main" id="{95522740-D7EF-4681-A8ED-DEBE4ACC73A8}"/>
            </a:ext>
          </a:extLst>
        </xdr:cNvPr>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8167864" y="197750189"/>
          <a:ext cx="1159127" cy="11357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1320397</xdr:colOff>
      <xdr:row>156</xdr:row>
      <xdr:rowOff>70557</xdr:rowOff>
    </xdr:from>
    <xdr:to>
      <xdr:col>3</xdr:col>
      <xdr:colOff>2126747</xdr:colOff>
      <xdr:row>156</xdr:row>
      <xdr:rowOff>722873</xdr:rowOff>
    </xdr:to>
    <xdr:pic>
      <xdr:nvPicPr>
        <xdr:cNvPr id="271" name="Picture 270" descr="Badminton Shuttlecock Feeding Machine LNX-F1000 - Li-Ning">
          <a:extLst>
            <a:ext uri="{FF2B5EF4-FFF2-40B4-BE49-F238E27FC236}">
              <a16:creationId xmlns:a16="http://schemas.microsoft.com/office/drawing/2014/main" id="{EDA02645-2264-47CF-98AE-305C6A62AB33}"/>
            </a:ext>
          </a:extLst>
        </xdr:cNvPr>
        <xdr:cNvPicPr>
          <a:picLocks noChangeAspect="1" noChangeArrowheads="1"/>
        </xdr:cNvPicPr>
      </xdr:nvPicPr>
      <xdr:blipFill>
        <a:blip xmlns:r="http://schemas.openxmlformats.org/officeDocument/2006/relationships" r:embed="rId199" cstate="print">
          <a:extLst>
            <a:ext uri="{28A0092B-C50C-407E-A947-70E740481C1C}">
              <a14:useLocalDpi xmlns:a14="http://schemas.microsoft.com/office/drawing/2010/main" val="0"/>
            </a:ext>
          </a:extLst>
        </a:blip>
        <a:srcRect/>
        <a:stretch>
          <a:fillRect/>
        </a:stretch>
      </xdr:blipFill>
      <xdr:spPr bwMode="auto">
        <a:xfrm>
          <a:off x="8359372" y="199114482"/>
          <a:ext cx="806350" cy="6523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1016504</xdr:colOff>
      <xdr:row>173</xdr:row>
      <xdr:rowOff>53421</xdr:rowOff>
    </xdr:from>
    <xdr:to>
      <xdr:col>3</xdr:col>
      <xdr:colOff>1687286</xdr:colOff>
      <xdr:row>173</xdr:row>
      <xdr:rowOff>723447</xdr:rowOff>
    </xdr:to>
    <xdr:pic>
      <xdr:nvPicPr>
        <xdr:cNvPr id="272" name="Picture 271" descr="8 x Foot Floor Markers (Anti-Slip)">
          <a:extLst>
            <a:ext uri="{FF2B5EF4-FFF2-40B4-BE49-F238E27FC236}">
              <a16:creationId xmlns:a16="http://schemas.microsoft.com/office/drawing/2014/main" id="{E25E757D-E7CD-4BC1-8B2E-8BDC206A4DAD}"/>
            </a:ext>
          </a:extLst>
        </xdr:cNvPr>
        <xdr:cNvPicPr>
          <a:picLocks noChangeAspect="1" noChangeArrowheads="1"/>
        </xdr:cNvPicPr>
      </xdr:nvPicPr>
      <xdr:blipFill>
        <a:blip xmlns:r="http://schemas.openxmlformats.org/officeDocument/2006/relationships" r:embed="rId200" cstate="print">
          <a:extLst>
            <a:ext uri="{28A0092B-C50C-407E-A947-70E740481C1C}">
              <a14:useLocalDpi xmlns:a14="http://schemas.microsoft.com/office/drawing/2010/main" val="0"/>
            </a:ext>
          </a:extLst>
        </a:blip>
        <a:srcRect/>
        <a:stretch>
          <a:fillRect/>
        </a:stretch>
      </xdr:blipFill>
      <xdr:spPr bwMode="auto">
        <a:xfrm>
          <a:off x="8055479" y="216823371"/>
          <a:ext cx="670782" cy="670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710092</xdr:colOff>
      <xdr:row>178</xdr:row>
      <xdr:rowOff>270127</xdr:rowOff>
    </xdr:from>
    <xdr:to>
      <xdr:col>3</xdr:col>
      <xdr:colOff>1476556</xdr:colOff>
      <xdr:row>178</xdr:row>
      <xdr:rowOff>1030716</xdr:rowOff>
    </xdr:to>
    <xdr:pic>
      <xdr:nvPicPr>
        <xdr:cNvPr id="273" name="Picture 272" descr="X500 2-PIECE ADJUSTABLE SPLIT CARBON KAYAK PADDLE 210-220 CM">
          <a:extLst>
            <a:ext uri="{FF2B5EF4-FFF2-40B4-BE49-F238E27FC236}">
              <a16:creationId xmlns:a16="http://schemas.microsoft.com/office/drawing/2014/main" id="{7B10F76C-EB19-4C6A-AB4C-B16C6265AA60}"/>
            </a:ext>
          </a:extLst>
        </xdr:cNvPr>
        <xdr:cNvPicPr>
          <a:picLocks noChangeAspect="1" noChangeArrowheads="1"/>
        </xdr:cNvPicPr>
      </xdr:nvPicPr>
      <xdr:blipFill>
        <a:blip xmlns:r="http://schemas.openxmlformats.org/officeDocument/2006/relationships" r:embed="rId201" cstate="print">
          <a:extLst>
            <a:ext uri="{28A0092B-C50C-407E-A947-70E740481C1C}">
              <a14:useLocalDpi xmlns:a14="http://schemas.microsoft.com/office/drawing/2010/main" val="0"/>
            </a:ext>
          </a:extLst>
        </a:blip>
        <a:srcRect/>
        <a:stretch>
          <a:fillRect/>
        </a:stretch>
      </xdr:blipFill>
      <xdr:spPr bwMode="auto">
        <a:xfrm>
          <a:off x="7749067" y="222269302"/>
          <a:ext cx="766464" cy="7605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705052</xdr:colOff>
      <xdr:row>179</xdr:row>
      <xdr:rowOff>128010</xdr:rowOff>
    </xdr:from>
    <xdr:to>
      <xdr:col>3</xdr:col>
      <xdr:colOff>1664476</xdr:colOff>
      <xdr:row>179</xdr:row>
      <xdr:rowOff>1422805</xdr:rowOff>
    </xdr:to>
    <xdr:pic>
      <xdr:nvPicPr>
        <xdr:cNvPr id="274" name="Picture 273" descr="Pelican Boats - Kid Size Kayak Paddle – PS1111 - Compact 3-Piece Blade &amp;  Shaft – 60 in : Amazon.sg: Sporting Goods">
          <a:extLst>
            <a:ext uri="{FF2B5EF4-FFF2-40B4-BE49-F238E27FC236}">
              <a16:creationId xmlns:a16="http://schemas.microsoft.com/office/drawing/2014/main" id="{986EC038-C45A-4488-B97D-A9EBC2BB64CD}"/>
            </a:ext>
          </a:extLst>
        </xdr:cNvPr>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7744027" y="223317810"/>
          <a:ext cx="959424" cy="12947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1472092</xdr:colOff>
      <xdr:row>188</xdr:row>
      <xdr:rowOff>104322</xdr:rowOff>
    </xdr:from>
    <xdr:to>
      <xdr:col>3</xdr:col>
      <xdr:colOff>2062238</xdr:colOff>
      <xdr:row>188</xdr:row>
      <xdr:rowOff>719164</xdr:rowOff>
    </xdr:to>
    <xdr:pic>
      <xdr:nvPicPr>
        <xdr:cNvPr id="275" name="Picture 274" descr="Salming TourLite Lightweight Floorball Stick Grip">
          <a:extLst>
            <a:ext uri="{FF2B5EF4-FFF2-40B4-BE49-F238E27FC236}">
              <a16:creationId xmlns:a16="http://schemas.microsoft.com/office/drawing/2014/main" id="{323176DF-5682-41E0-845A-C48B3D0EC157}"/>
            </a:ext>
          </a:extLst>
        </xdr:cNvPr>
        <xdr:cNvPicPr>
          <a:picLocks noChangeAspect="1" noChangeArrowheads="1"/>
        </xdr:cNvPicPr>
      </xdr:nvPicPr>
      <xdr:blipFill>
        <a:blip xmlns:r="http://schemas.openxmlformats.org/officeDocument/2006/relationships" r:embed="rId203" cstate="print">
          <a:extLst>
            <a:ext uri="{28A0092B-C50C-407E-A947-70E740481C1C}">
              <a14:useLocalDpi xmlns:a14="http://schemas.microsoft.com/office/drawing/2010/main" val="0"/>
            </a:ext>
          </a:extLst>
        </a:blip>
        <a:srcRect/>
        <a:stretch>
          <a:fillRect/>
        </a:stretch>
      </xdr:blipFill>
      <xdr:spPr bwMode="auto">
        <a:xfrm>
          <a:off x="8511067" y="234619347"/>
          <a:ext cx="590146" cy="6148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482298</xdr:colOff>
      <xdr:row>189</xdr:row>
      <xdr:rowOff>208643</xdr:rowOff>
    </xdr:from>
    <xdr:to>
      <xdr:col>3</xdr:col>
      <xdr:colOff>2615898</xdr:colOff>
      <xdr:row>191</xdr:row>
      <xdr:rowOff>154709</xdr:rowOff>
    </xdr:to>
    <xdr:pic>
      <xdr:nvPicPr>
        <xdr:cNvPr id="276" name="Picture 275" descr="Official Floorball Competition Rink buy at Sport-Thieme.com">
          <a:extLst>
            <a:ext uri="{FF2B5EF4-FFF2-40B4-BE49-F238E27FC236}">
              <a16:creationId xmlns:a16="http://schemas.microsoft.com/office/drawing/2014/main" id="{E70A911A-58B1-4A80-90AF-5195FFD0C149}"/>
            </a:ext>
          </a:extLst>
        </xdr:cNvPr>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7521273" y="235619018"/>
          <a:ext cx="2133600" cy="21368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1072948</xdr:colOff>
      <xdr:row>188</xdr:row>
      <xdr:rowOff>97266</xdr:rowOff>
    </xdr:from>
    <xdr:to>
      <xdr:col>3</xdr:col>
      <xdr:colOff>1959427</xdr:colOff>
      <xdr:row>188</xdr:row>
      <xdr:rowOff>794749</xdr:rowOff>
    </xdr:to>
    <xdr:pic>
      <xdr:nvPicPr>
        <xdr:cNvPr id="277" name="Picture 276" descr="FLOORBEE RinkTrolley 2.0 Floorball rink trolley | efloorball.net">
          <a:extLst>
            <a:ext uri="{FF2B5EF4-FFF2-40B4-BE49-F238E27FC236}">
              <a16:creationId xmlns:a16="http://schemas.microsoft.com/office/drawing/2014/main" id="{E0FFC08D-98EC-4036-8B11-A0270968F4F7}"/>
            </a:ext>
          </a:extLst>
        </xdr:cNvPr>
        <xdr:cNvPicPr>
          <a:picLocks noChangeAspect="1" noChangeArrowheads="1"/>
        </xdr:cNvPicPr>
      </xdr:nvPicPr>
      <xdr:blipFill>
        <a:blip xmlns:r="http://schemas.openxmlformats.org/officeDocument/2006/relationships" r:embed="rId205" cstate="print">
          <a:extLst>
            <a:ext uri="{28A0092B-C50C-407E-A947-70E740481C1C}">
              <a14:useLocalDpi xmlns:a14="http://schemas.microsoft.com/office/drawing/2010/main" val="0"/>
            </a:ext>
          </a:extLst>
        </a:blip>
        <a:srcRect/>
        <a:stretch>
          <a:fillRect/>
        </a:stretch>
      </xdr:blipFill>
      <xdr:spPr bwMode="auto">
        <a:xfrm>
          <a:off x="8111923" y="234612291"/>
          <a:ext cx="886479" cy="6974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992314</xdr:colOff>
      <xdr:row>232</xdr:row>
      <xdr:rowOff>53420</xdr:rowOff>
    </xdr:from>
    <xdr:to>
      <xdr:col>3</xdr:col>
      <xdr:colOff>1990171</xdr:colOff>
      <xdr:row>232</xdr:row>
      <xdr:rowOff>1041664</xdr:rowOff>
    </xdr:to>
    <xdr:pic>
      <xdr:nvPicPr>
        <xdr:cNvPr id="278" name="Picture 277" descr="RapidFire Handheld GAA Rebound Net | Net World Sports">
          <a:extLst>
            <a:ext uri="{FF2B5EF4-FFF2-40B4-BE49-F238E27FC236}">
              <a16:creationId xmlns:a16="http://schemas.microsoft.com/office/drawing/2014/main" id="{E7E3F6AC-FB38-4292-9B05-143246A48711}"/>
            </a:ext>
          </a:extLst>
        </xdr:cNvPr>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8031289" y="282260120"/>
          <a:ext cx="997857" cy="9882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1043718</xdr:colOff>
      <xdr:row>231</xdr:row>
      <xdr:rowOff>30239</xdr:rowOff>
    </xdr:from>
    <xdr:to>
      <xdr:col>3</xdr:col>
      <xdr:colOff>2091972</xdr:colOff>
      <xdr:row>232</xdr:row>
      <xdr:rowOff>51867</xdr:rowOff>
    </xdr:to>
    <xdr:pic>
      <xdr:nvPicPr>
        <xdr:cNvPr id="279" name="Picture 278" descr="Amazon.com : RapidFire Mega X Rebounder | Multi-Sport Training Tool for A  Range of Skills [Small or Large] (Large (7ft x 8ft)) : Sports &amp; Outdoors">
          <a:extLst>
            <a:ext uri="{FF2B5EF4-FFF2-40B4-BE49-F238E27FC236}">
              <a16:creationId xmlns:a16="http://schemas.microsoft.com/office/drawing/2014/main" id="{B22EC85A-6372-4C64-9707-36DF4300330F}"/>
            </a:ext>
          </a:extLst>
        </xdr:cNvPr>
        <xdr:cNvPicPr>
          <a:picLocks noChangeAspect="1" noChangeArrowheads="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8082693" y="281217764"/>
          <a:ext cx="1048254" cy="10408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953004</xdr:colOff>
      <xdr:row>237</xdr:row>
      <xdr:rowOff>23688</xdr:rowOff>
    </xdr:from>
    <xdr:to>
      <xdr:col>3</xdr:col>
      <xdr:colOff>1480767</xdr:colOff>
      <xdr:row>237</xdr:row>
      <xdr:rowOff>1102180</xdr:rowOff>
    </xdr:to>
    <xdr:pic>
      <xdr:nvPicPr>
        <xdr:cNvPr id="280" name="Picture 279" descr="Table Tennis Serve Machine, Portable Table Tennis Trainer Automatic Launcher  Ping Pong Robot with 10 Balls for Beginners/ping-Pong Lovers Table Tennis  Launcher : Amazon.sg: Sporting Goods">
          <a:extLst>
            <a:ext uri="{FF2B5EF4-FFF2-40B4-BE49-F238E27FC236}">
              <a16:creationId xmlns:a16="http://schemas.microsoft.com/office/drawing/2014/main" id="{97150EFE-6C19-4D0F-8190-C78B7C88B751}"/>
            </a:ext>
          </a:extLst>
        </xdr:cNvPr>
        <xdr:cNvPicPr>
          <a:picLocks noChangeAspect="1" noChangeArrowheads="1"/>
        </xdr:cNvPicPr>
      </xdr:nvPicPr>
      <xdr:blipFill>
        <a:blip xmlns:r="http://schemas.openxmlformats.org/officeDocument/2006/relationships" r:embed="rId208" cstate="print">
          <a:extLst>
            <a:ext uri="{28A0092B-C50C-407E-A947-70E740481C1C}">
              <a14:useLocalDpi xmlns:a14="http://schemas.microsoft.com/office/drawing/2010/main" val="0"/>
            </a:ext>
          </a:extLst>
        </a:blip>
        <a:srcRect/>
        <a:stretch>
          <a:fillRect/>
        </a:stretch>
      </xdr:blipFill>
      <xdr:spPr bwMode="auto">
        <a:xfrm>
          <a:off x="7991979" y="287973963"/>
          <a:ext cx="527763" cy="10784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770063</xdr:colOff>
      <xdr:row>238</xdr:row>
      <xdr:rowOff>84667</xdr:rowOff>
    </xdr:from>
    <xdr:to>
      <xdr:col>3</xdr:col>
      <xdr:colOff>1850571</xdr:colOff>
      <xdr:row>238</xdr:row>
      <xdr:rowOff>1168727</xdr:rowOff>
    </xdr:to>
    <xdr:pic>
      <xdr:nvPicPr>
        <xdr:cNvPr id="281" name="Picture 280" descr="Buy TOMSHOO Table Tennis Catch Net Ping Pong Ball Training Catch Net  Collector Trainer Robot Table Tennis Practice Training Machine Online at  Low Prices in India - Amazon.in">
          <a:extLst>
            <a:ext uri="{FF2B5EF4-FFF2-40B4-BE49-F238E27FC236}">
              <a16:creationId xmlns:a16="http://schemas.microsoft.com/office/drawing/2014/main" id="{1E44B480-01CE-4E5E-B9BB-55FAF63BD8BC}"/>
            </a:ext>
          </a:extLst>
        </xdr:cNvPr>
        <xdr:cNvPicPr>
          <a:picLocks noChangeAspect="1" noChangeArrowheads="1"/>
        </xdr:cNvPicPr>
      </xdr:nvPicPr>
      <xdr:blipFill>
        <a:blip xmlns:r="http://schemas.openxmlformats.org/officeDocument/2006/relationships" r:embed="rId209" cstate="print">
          <a:extLst>
            <a:ext uri="{28A0092B-C50C-407E-A947-70E740481C1C}">
              <a14:useLocalDpi xmlns:a14="http://schemas.microsoft.com/office/drawing/2010/main" val="0"/>
            </a:ext>
          </a:extLst>
        </a:blip>
        <a:srcRect/>
        <a:stretch>
          <a:fillRect/>
        </a:stretch>
      </xdr:blipFill>
      <xdr:spPr bwMode="auto">
        <a:xfrm>
          <a:off x="7809038" y="289635142"/>
          <a:ext cx="1080508" cy="1084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971147</xdr:colOff>
      <xdr:row>239</xdr:row>
      <xdr:rowOff>141615</xdr:rowOff>
    </xdr:from>
    <xdr:to>
      <xdr:col>3</xdr:col>
      <xdr:colOff>2099595</xdr:colOff>
      <xdr:row>239</xdr:row>
      <xdr:rowOff>1279072</xdr:rowOff>
    </xdr:to>
    <xdr:pic>
      <xdr:nvPicPr>
        <xdr:cNvPr id="282" name="Picture 281" descr="Table Tennis Ball Picker - Best Price in Singapore - Sep 2023 | Lazada.sg">
          <a:extLst>
            <a:ext uri="{FF2B5EF4-FFF2-40B4-BE49-F238E27FC236}">
              <a16:creationId xmlns:a16="http://schemas.microsoft.com/office/drawing/2014/main" id="{500A3A7C-3D84-41AB-B7EF-427A0F6E5EDA}"/>
            </a:ext>
          </a:extLst>
        </xdr:cNvPr>
        <xdr:cNvPicPr>
          <a:picLocks noChangeAspect="1" noChangeArrowheads="1"/>
        </xdr:cNvPicPr>
      </xdr:nvPicPr>
      <xdr:blipFill>
        <a:blip xmlns:r="http://schemas.openxmlformats.org/officeDocument/2006/relationships" r:embed="rId210" cstate="print">
          <a:extLst>
            <a:ext uri="{28A0092B-C50C-407E-A947-70E740481C1C}">
              <a14:useLocalDpi xmlns:a14="http://schemas.microsoft.com/office/drawing/2010/main" val="0"/>
            </a:ext>
          </a:extLst>
        </a:blip>
        <a:srcRect/>
        <a:stretch>
          <a:fillRect/>
        </a:stretch>
      </xdr:blipFill>
      <xdr:spPr bwMode="auto">
        <a:xfrm>
          <a:off x="8010122" y="291263715"/>
          <a:ext cx="1128448" cy="11374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680357</xdr:colOff>
      <xdr:row>235</xdr:row>
      <xdr:rowOff>54428</xdr:rowOff>
    </xdr:from>
    <xdr:to>
      <xdr:col>3</xdr:col>
      <xdr:colOff>1950357</xdr:colOff>
      <xdr:row>235</xdr:row>
      <xdr:rowOff>723088</xdr:rowOff>
    </xdr:to>
    <xdr:pic>
      <xdr:nvPicPr>
        <xdr:cNvPr id="283" name="Picture 57" descr="Picture 57">
          <a:extLst>
            <a:ext uri="{FF2B5EF4-FFF2-40B4-BE49-F238E27FC236}">
              <a16:creationId xmlns:a16="http://schemas.microsoft.com/office/drawing/2014/main" id="{E873D721-C670-45AC-B53D-B46942CA232C}"/>
            </a:ext>
          </a:extLst>
        </xdr:cNvPr>
        <xdr:cNvPicPr>
          <a:picLocks noChangeAspect="1"/>
        </xdr:cNvPicPr>
      </xdr:nvPicPr>
      <xdr:blipFill>
        <a:blip xmlns:r="http://schemas.openxmlformats.org/officeDocument/2006/relationships" r:embed="rId132"/>
        <a:stretch>
          <a:fillRect/>
        </a:stretch>
      </xdr:blipFill>
      <xdr:spPr>
        <a:xfrm>
          <a:off x="7719332" y="285528203"/>
          <a:ext cx="1270000" cy="668660"/>
        </a:xfrm>
        <a:prstGeom prst="rect">
          <a:avLst/>
        </a:prstGeom>
        <a:ln w="12700" cap="flat">
          <a:noFill/>
          <a:miter lim="400000"/>
        </a:ln>
        <a:effectLst/>
      </xdr:spPr>
    </xdr:pic>
    <xdr:clientData/>
  </xdr:twoCellAnchor>
  <xdr:twoCellAnchor editAs="oneCell">
    <xdr:from>
      <xdr:col>3</xdr:col>
      <xdr:colOff>517072</xdr:colOff>
      <xdr:row>236</xdr:row>
      <xdr:rowOff>176894</xdr:rowOff>
    </xdr:from>
    <xdr:to>
      <xdr:col>3</xdr:col>
      <xdr:colOff>2490108</xdr:colOff>
      <xdr:row>236</xdr:row>
      <xdr:rowOff>1358241</xdr:rowOff>
    </xdr:to>
    <xdr:pic>
      <xdr:nvPicPr>
        <xdr:cNvPr id="284" name="Picture 283">
          <a:extLst>
            <a:ext uri="{FF2B5EF4-FFF2-40B4-BE49-F238E27FC236}">
              <a16:creationId xmlns:a16="http://schemas.microsoft.com/office/drawing/2014/main" id="{6D885FC7-BCFC-4970-A669-295D662E4B36}"/>
            </a:ext>
          </a:extLst>
        </xdr:cNvPr>
        <xdr:cNvPicPr>
          <a:picLocks noChangeAspect="1"/>
        </xdr:cNvPicPr>
      </xdr:nvPicPr>
      <xdr:blipFill>
        <a:blip xmlns:r="http://schemas.openxmlformats.org/officeDocument/2006/relationships" r:embed="rId211"/>
        <a:stretch>
          <a:fillRect/>
        </a:stretch>
      </xdr:blipFill>
      <xdr:spPr>
        <a:xfrm>
          <a:off x="7556047" y="286422194"/>
          <a:ext cx="1973036" cy="1181347"/>
        </a:xfrm>
        <a:prstGeom prst="rect">
          <a:avLst/>
        </a:prstGeom>
      </xdr:spPr>
    </xdr:pic>
    <xdr:clientData/>
  </xdr:twoCellAnchor>
  <xdr:oneCellAnchor>
    <xdr:from>
      <xdr:col>3</xdr:col>
      <xdr:colOff>1023833</xdr:colOff>
      <xdr:row>229</xdr:row>
      <xdr:rowOff>100611</xdr:rowOff>
    </xdr:from>
    <xdr:ext cx="950219" cy="743032"/>
    <xdr:pic>
      <xdr:nvPicPr>
        <xdr:cNvPr id="285" name="Picture 284">
          <a:extLst>
            <a:ext uri="{FF2B5EF4-FFF2-40B4-BE49-F238E27FC236}">
              <a16:creationId xmlns:a16="http://schemas.microsoft.com/office/drawing/2014/main" id="{8CEBD213-51F2-4DF3-AD83-3A4793A97B6B}"/>
            </a:ext>
          </a:extLst>
        </xdr:cNvPr>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8062808" y="279278361"/>
          <a:ext cx="950219" cy="7430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1284111</xdr:colOff>
      <xdr:row>250</xdr:row>
      <xdr:rowOff>40319</xdr:rowOff>
    </xdr:from>
    <xdr:to>
      <xdr:col>3</xdr:col>
      <xdr:colOff>1945821</xdr:colOff>
      <xdr:row>250</xdr:row>
      <xdr:rowOff>1034735</xdr:rowOff>
    </xdr:to>
    <xdr:pic>
      <xdr:nvPicPr>
        <xdr:cNvPr id="286" name="Picture 285" descr="Best Tennis Overgrips [Reviewed &amp; Playtested for 2023] - peRFect Tennis">
          <a:extLst>
            <a:ext uri="{FF2B5EF4-FFF2-40B4-BE49-F238E27FC236}">
              <a16:creationId xmlns:a16="http://schemas.microsoft.com/office/drawing/2014/main" id="{E40DD1EB-2F22-4B2B-9CF6-1312F331D036}"/>
            </a:ext>
          </a:extLst>
        </xdr:cNvPr>
        <xdr:cNvPicPr>
          <a:picLocks noChangeAspect="1" noChangeArrowheads="1"/>
        </xdr:cNvPicPr>
      </xdr:nvPicPr>
      <xdr:blipFill>
        <a:blip xmlns:r="http://schemas.openxmlformats.org/officeDocument/2006/relationships" r:embed="rId212" cstate="print">
          <a:extLst>
            <a:ext uri="{28A0092B-C50C-407E-A947-70E740481C1C}">
              <a14:useLocalDpi xmlns:a14="http://schemas.microsoft.com/office/drawing/2010/main" val="0"/>
            </a:ext>
          </a:extLst>
        </a:blip>
        <a:srcRect/>
        <a:stretch>
          <a:fillRect/>
        </a:stretch>
      </xdr:blipFill>
      <xdr:spPr bwMode="auto">
        <a:xfrm>
          <a:off x="8323086" y="304135469"/>
          <a:ext cx="661710" cy="9944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1018016</xdr:colOff>
      <xdr:row>251</xdr:row>
      <xdr:rowOff>53420</xdr:rowOff>
    </xdr:from>
    <xdr:to>
      <xdr:col>3</xdr:col>
      <xdr:colOff>2439207</xdr:colOff>
      <xdr:row>251</xdr:row>
      <xdr:rowOff>1115529</xdr:rowOff>
    </xdr:to>
    <xdr:pic>
      <xdr:nvPicPr>
        <xdr:cNvPr id="287" name="Picture 286" descr="Mini tennis net 6m long">
          <a:extLst>
            <a:ext uri="{FF2B5EF4-FFF2-40B4-BE49-F238E27FC236}">
              <a16:creationId xmlns:a16="http://schemas.microsoft.com/office/drawing/2014/main" id="{B0E2F0A9-BD53-4A53-A5A3-4EEAD1993EFD}"/>
            </a:ext>
          </a:extLst>
        </xdr:cNvPr>
        <xdr:cNvPicPr>
          <a:picLocks noChangeAspect="1" noChangeArrowheads="1"/>
        </xdr:cNvPicPr>
      </xdr:nvPicPr>
      <xdr:blipFill>
        <a:blip xmlns:r="http://schemas.openxmlformats.org/officeDocument/2006/relationships" r:embed="rId213">
          <a:extLst>
            <a:ext uri="{28A0092B-C50C-407E-A947-70E740481C1C}">
              <a14:useLocalDpi xmlns:a14="http://schemas.microsoft.com/office/drawing/2010/main" val="0"/>
            </a:ext>
          </a:extLst>
        </a:blip>
        <a:srcRect/>
        <a:stretch>
          <a:fillRect/>
        </a:stretch>
      </xdr:blipFill>
      <xdr:spPr bwMode="auto">
        <a:xfrm>
          <a:off x="8056991" y="305367770"/>
          <a:ext cx="1421191" cy="10621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1031900</xdr:colOff>
      <xdr:row>252</xdr:row>
      <xdr:rowOff>136072</xdr:rowOff>
    </xdr:from>
    <xdr:to>
      <xdr:col>3</xdr:col>
      <xdr:colOff>2179523</xdr:colOff>
      <xdr:row>252</xdr:row>
      <xdr:rowOff>1294090</xdr:rowOff>
    </xdr:to>
    <xdr:pic>
      <xdr:nvPicPr>
        <xdr:cNvPr id="288" name="Picture 287" descr="Wilson Wilson Pressureless Tennis Balls - 18 Ball Bag : Amazon.sg: Sporting  Goods">
          <a:extLst>
            <a:ext uri="{FF2B5EF4-FFF2-40B4-BE49-F238E27FC236}">
              <a16:creationId xmlns:a16="http://schemas.microsoft.com/office/drawing/2014/main" id="{9E38B941-14D6-4E50-AA53-9FE4747E2315}"/>
            </a:ext>
          </a:extLst>
        </xdr:cNvPr>
        <xdr:cNvPicPr>
          <a:picLocks noChangeAspect="1" noChangeArrowheads="1"/>
        </xdr:cNvPicPr>
      </xdr:nvPicPr>
      <xdr:blipFill>
        <a:blip xmlns:r="http://schemas.openxmlformats.org/officeDocument/2006/relationships" r:embed="rId214">
          <a:extLst>
            <a:ext uri="{28A0092B-C50C-407E-A947-70E740481C1C}">
              <a14:useLocalDpi xmlns:a14="http://schemas.microsoft.com/office/drawing/2010/main" val="0"/>
            </a:ext>
          </a:extLst>
        </a:blip>
        <a:srcRect/>
        <a:stretch>
          <a:fillRect/>
        </a:stretch>
      </xdr:blipFill>
      <xdr:spPr bwMode="auto">
        <a:xfrm>
          <a:off x="8070875" y="307222072"/>
          <a:ext cx="1147623" cy="11580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1007936</xdr:colOff>
      <xdr:row>253</xdr:row>
      <xdr:rowOff>50397</xdr:rowOff>
    </xdr:from>
    <xdr:to>
      <xdr:col>3</xdr:col>
      <xdr:colOff>2288016</xdr:colOff>
      <xdr:row>253</xdr:row>
      <xdr:rowOff>1340686</xdr:rowOff>
    </xdr:to>
    <xdr:pic>
      <xdr:nvPicPr>
        <xdr:cNvPr id="289" name="Picture 288" descr="FORZA Badminton Court Lines | Net World Sports">
          <a:extLst>
            <a:ext uri="{FF2B5EF4-FFF2-40B4-BE49-F238E27FC236}">
              <a16:creationId xmlns:a16="http://schemas.microsoft.com/office/drawing/2014/main" id="{ED321172-0083-4DF4-A5DD-923F51D155C2}"/>
            </a:ext>
          </a:extLst>
        </xdr:cNvPr>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8046911" y="308946147"/>
          <a:ext cx="1280080" cy="1290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1007936</xdr:colOff>
      <xdr:row>254</xdr:row>
      <xdr:rowOff>50397</xdr:rowOff>
    </xdr:from>
    <xdr:ext cx="1280080" cy="1290289"/>
    <xdr:pic>
      <xdr:nvPicPr>
        <xdr:cNvPr id="290" name="Picture 289" descr="FORZA Badminton Court Lines | Net World Sports">
          <a:extLst>
            <a:ext uri="{FF2B5EF4-FFF2-40B4-BE49-F238E27FC236}">
              <a16:creationId xmlns:a16="http://schemas.microsoft.com/office/drawing/2014/main" id="{D6DE2469-8EC4-4FF5-8E88-96D44EA4C235}"/>
            </a:ext>
          </a:extLst>
        </xdr:cNvPr>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8046911" y="310355847"/>
          <a:ext cx="1280080" cy="129028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1007936</xdr:colOff>
      <xdr:row>255</xdr:row>
      <xdr:rowOff>50397</xdr:rowOff>
    </xdr:from>
    <xdr:ext cx="1280080" cy="1290289"/>
    <xdr:pic>
      <xdr:nvPicPr>
        <xdr:cNvPr id="291" name="Picture 290" descr="FORZA Badminton Court Lines | Net World Sports">
          <a:extLst>
            <a:ext uri="{FF2B5EF4-FFF2-40B4-BE49-F238E27FC236}">
              <a16:creationId xmlns:a16="http://schemas.microsoft.com/office/drawing/2014/main" id="{14643B6A-813A-40CA-A9BA-B9B907C6FFF7}"/>
            </a:ext>
          </a:extLst>
        </xdr:cNvPr>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8046911" y="311765547"/>
          <a:ext cx="1280080" cy="129028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1431773</xdr:colOff>
      <xdr:row>279</xdr:row>
      <xdr:rowOff>46871</xdr:rowOff>
    </xdr:from>
    <xdr:to>
      <xdr:col>3</xdr:col>
      <xdr:colOff>2147408</xdr:colOff>
      <xdr:row>279</xdr:row>
      <xdr:rowOff>761699</xdr:rowOff>
    </xdr:to>
    <xdr:pic>
      <xdr:nvPicPr>
        <xdr:cNvPr id="292" name="Picture 291" descr="Grays Hockey Ball Carrier Deluxe Bag">
          <a:extLst>
            <a:ext uri="{FF2B5EF4-FFF2-40B4-BE49-F238E27FC236}">
              <a16:creationId xmlns:a16="http://schemas.microsoft.com/office/drawing/2014/main" id="{80F4291E-ED16-4F7D-9B0B-B1BC41769299}"/>
            </a:ext>
          </a:extLst>
        </xdr:cNvPr>
        <xdr:cNvPicPr>
          <a:picLocks noChangeAspect="1" noChangeArrowheads="1"/>
        </xdr:cNvPicPr>
      </xdr:nvPicPr>
      <xdr:blipFill>
        <a:blip xmlns:r="http://schemas.openxmlformats.org/officeDocument/2006/relationships" r:embed="rId216" cstate="print">
          <a:extLst>
            <a:ext uri="{28A0092B-C50C-407E-A947-70E740481C1C}">
              <a14:useLocalDpi xmlns:a14="http://schemas.microsoft.com/office/drawing/2010/main" val="0"/>
            </a:ext>
          </a:extLst>
        </a:blip>
        <a:srcRect/>
        <a:stretch>
          <a:fillRect/>
        </a:stretch>
      </xdr:blipFill>
      <xdr:spPr bwMode="auto">
        <a:xfrm>
          <a:off x="8470748" y="340517996"/>
          <a:ext cx="715635" cy="7148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1237241</xdr:colOff>
      <xdr:row>280</xdr:row>
      <xdr:rowOff>125488</xdr:rowOff>
    </xdr:from>
    <xdr:to>
      <xdr:col>3</xdr:col>
      <xdr:colOff>2164543</xdr:colOff>
      <xdr:row>280</xdr:row>
      <xdr:rowOff>1043428</xdr:rowOff>
    </xdr:to>
    <xdr:pic>
      <xdr:nvPicPr>
        <xdr:cNvPr id="293" name="Picture 292" descr="Hockey Goal Nets | Hockey Equipment | Net World Sports">
          <a:extLst>
            <a:ext uri="{FF2B5EF4-FFF2-40B4-BE49-F238E27FC236}">
              <a16:creationId xmlns:a16="http://schemas.microsoft.com/office/drawing/2014/main" id="{4DBB1034-3610-4204-9D10-431C0A27BCA7}"/>
            </a:ext>
          </a:extLst>
        </xdr:cNvPr>
        <xdr:cNvPicPr>
          <a:picLocks noChangeAspect="1" noChangeArrowheads="1"/>
        </xdr:cNvPicPr>
      </xdr:nvPicPr>
      <xdr:blipFill>
        <a:blip xmlns:r="http://schemas.openxmlformats.org/officeDocument/2006/relationships" r:embed="rId217" cstate="print">
          <a:extLst>
            <a:ext uri="{28A0092B-C50C-407E-A947-70E740481C1C}">
              <a14:useLocalDpi xmlns:a14="http://schemas.microsoft.com/office/drawing/2010/main" val="0"/>
            </a:ext>
          </a:extLst>
        </a:blip>
        <a:srcRect/>
        <a:stretch>
          <a:fillRect/>
        </a:stretch>
      </xdr:blipFill>
      <xdr:spPr bwMode="auto">
        <a:xfrm>
          <a:off x="8276216" y="341949163"/>
          <a:ext cx="927302" cy="917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721683</xdr:colOff>
      <xdr:row>281</xdr:row>
      <xdr:rowOff>94746</xdr:rowOff>
    </xdr:from>
    <xdr:to>
      <xdr:col>3</xdr:col>
      <xdr:colOff>2515810</xdr:colOff>
      <xdr:row>281</xdr:row>
      <xdr:rowOff>1184457</xdr:rowOff>
    </xdr:to>
    <xdr:pic>
      <xdr:nvPicPr>
        <xdr:cNvPr id="294" name="Picture 293" descr="Hockey Stick Rack | Harrod Sport">
          <a:extLst>
            <a:ext uri="{FF2B5EF4-FFF2-40B4-BE49-F238E27FC236}">
              <a16:creationId xmlns:a16="http://schemas.microsoft.com/office/drawing/2014/main" id="{4C4B6036-8411-4EB9-A899-8AE75F9BBA0F}"/>
            </a:ext>
          </a:extLst>
        </xdr:cNvPr>
        <xdr:cNvPicPr>
          <a:picLocks noChangeAspect="1" noChangeArrowheads="1"/>
        </xdr:cNvPicPr>
      </xdr:nvPicPr>
      <xdr:blipFill>
        <a:blip xmlns:r="http://schemas.openxmlformats.org/officeDocument/2006/relationships" r:embed="rId218">
          <a:extLst>
            <a:ext uri="{28A0092B-C50C-407E-A947-70E740481C1C}">
              <a14:useLocalDpi xmlns:a14="http://schemas.microsoft.com/office/drawing/2010/main" val="0"/>
            </a:ext>
          </a:extLst>
        </a:blip>
        <a:srcRect/>
        <a:stretch>
          <a:fillRect/>
        </a:stretch>
      </xdr:blipFill>
      <xdr:spPr bwMode="auto">
        <a:xfrm>
          <a:off x="7760658" y="343518621"/>
          <a:ext cx="1794127" cy="10897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762503</xdr:colOff>
      <xdr:row>282</xdr:row>
      <xdr:rowOff>53924</xdr:rowOff>
    </xdr:from>
    <xdr:to>
      <xdr:col>3</xdr:col>
      <xdr:colOff>2526392</xdr:colOff>
      <xdr:row>282</xdr:row>
      <xdr:rowOff>1124581</xdr:rowOff>
    </xdr:to>
    <xdr:pic>
      <xdr:nvPicPr>
        <xdr:cNvPr id="295" name="Picture 294" descr="6 Best Hockey Pitch Accessories | Harrod Sport">
          <a:extLst>
            <a:ext uri="{FF2B5EF4-FFF2-40B4-BE49-F238E27FC236}">
              <a16:creationId xmlns:a16="http://schemas.microsoft.com/office/drawing/2014/main" id="{3218241F-3F15-415D-A29A-75625B3745D2}"/>
            </a:ext>
          </a:extLst>
        </xdr:cNvPr>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7801478" y="344897024"/>
          <a:ext cx="1763889" cy="1070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1062871</xdr:colOff>
      <xdr:row>283</xdr:row>
      <xdr:rowOff>295325</xdr:rowOff>
    </xdr:from>
    <xdr:to>
      <xdr:col>3</xdr:col>
      <xdr:colOff>2027465</xdr:colOff>
      <xdr:row>283</xdr:row>
      <xdr:rowOff>1254107</xdr:rowOff>
    </xdr:to>
    <xdr:pic>
      <xdr:nvPicPr>
        <xdr:cNvPr id="296" name="Picture 295" descr="Free Standing Hockey Corner Flags - Set of 4 | Synsport">
          <a:extLst>
            <a:ext uri="{FF2B5EF4-FFF2-40B4-BE49-F238E27FC236}">
              <a16:creationId xmlns:a16="http://schemas.microsoft.com/office/drawing/2014/main" id="{FB397A89-7F1A-4F3D-95DE-A5955DB7EFC9}"/>
            </a:ext>
          </a:extLst>
        </xdr:cNvPr>
        <xdr:cNvPicPr>
          <a:picLocks noChangeAspect="1" noChangeArrowheads="1"/>
        </xdr:cNvPicPr>
      </xdr:nvPicPr>
      <xdr:blipFill>
        <a:blip xmlns:r="http://schemas.openxmlformats.org/officeDocument/2006/relationships" r:embed="rId220" cstate="print">
          <a:extLst>
            <a:ext uri="{28A0092B-C50C-407E-A947-70E740481C1C}">
              <a14:useLocalDpi xmlns:a14="http://schemas.microsoft.com/office/drawing/2010/main" val="0"/>
            </a:ext>
          </a:extLst>
        </a:blip>
        <a:srcRect/>
        <a:stretch>
          <a:fillRect/>
        </a:stretch>
      </xdr:blipFill>
      <xdr:spPr bwMode="auto">
        <a:xfrm>
          <a:off x="8101846" y="346300475"/>
          <a:ext cx="964594" cy="95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1310317</xdr:colOff>
      <xdr:row>286</xdr:row>
      <xdr:rowOff>50397</xdr:rowOff>
    </xdr:from>
    <xdr:to>
      <xdr:col>3</xdr:col>
      <xdr:colOff>1985635</xdr:colOff>
      <xdr:row>286</xdr:row>
      <xdr:rowOff>708488</xdr:rowOff>
    </xdr:to>
    <xdr:pic>
      <xdr:nvPicPr>
        <xdr:cNvPr id="297" name="Picture 296" descr="FORZA Sin Bin &amp; Sub Bench | Sports Seats | Net World Sports">
          <a:extLst>
            <a:ext uri="{FF2B5EF4-FFF2-40B4-BE49-F238E27FC236}">
              <a16:creationId xmlns:a16="http://schemas.microsoft.com/office/drawing/2014/main" id="{7433B7A9-3290-426F-9A63-5617D73F12E6}"/>
            </a:ext>
          </a:extLst>
        </xdr:cNvPr>
        <xdr:cNvPicPr>
          <a:picLocks noChangeAspect="1" noChangeArrowheads="1"/>
        </xdr:cNvPicPr>
      </xdr:nvPicPr>
      <xdr:blipFill>
        <a:blip xmlns:r="http://schemas.openxmlformats.org/officeDocument/2006/relationships" r:embed="rId221" cstate="print">
          <a:extLst>
            <a:ext uri="{28A0092B-C50C-407E-A947-70E740481C1C}">
              <a14:useLocalDpi xmlns:a14="http://schemas.microsoft.com/office/drawing/2010/main" val="0"/>
            </a:ext>
          </a:extLst>
        </a:blip>
        <a:srcRect/>
        <a:stretch>
          <a:fillRect/>
        </a:stretch>
      </xdr:blipFill>
      <xdr:spPr bwMode="auto">
        <a:xfrm>
          <a:off x="8349292" y="349589322"/>
          <a:ext cx="675318" cy="6580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362032</xdr:colOff>
      <xdr:row>267</xdr:row>
      <xdr:rowOff>124113</xdr:rowOff>
    </xdr:from>
    <xdr:to>
      <xdr:col>3</xdr:col>
      <xdr:colOff>2567214</xdr:colOff>
      <xdr:row>267</xdr:row>
      <xdr:rowOff>728379</xdr:rowOff>
    </xdr:to>
    <xdr:pic>
      <xdr:nvPicPr>
        <xdr:cNvPr id="298" name="Picture 113" descr="Picture 113">
          <a:extLst>
            <a:ext uri="{FF2B5EF4-FFF2-40B4-BE49-F238E27FC236}">
              <a16:creationId xmlns:a16="http://schemas.microsoft.com/office/drawing/2014/main" id="{C3D9A34B-E8D0-47E0-8AC0-165740FC008B}"/>
            </a:ext>
          </a:extLst>
        </xdr:cNvPr>
        <xdr:cNvPicPr>
          <a:picLocks noChangeAspect="1"/>
        </xdr:cNvPicPr>
      </xdr:nvPicPr>
      <xdr:blipFill>
        <a:blip xmlns:r="http://schemas.openxmlformats.org/officeDocument/2006/relationships" r:embed="rId145"/>
        <a:srcRect l="3361" t="18652" r="20802" b="28694"/>
        <a:stretch>
          <a:fillRect/>
        </a:stretch>
      </xdr:blipFill>
      <xdr:spPr>
        <a:xfrm>
          <a:off x="7401007" y="327498363"/>
          <a:ext cx="2205182" cy="604266"/>
        </a:xfrm>
        <a:prstGeom prst="rect">
          <a:avLst/>
        </a:prstGeom>
        <a:ln w="12700" cap="flat">
          <a:noFill/>
          <a:miter lim="400000"/>
        </a:ln>
        <a:effectLst/>
      </xdr:spPr>
    </xdr:pic>
    <xdr:clientData/>
  </xdr:twoCellAnchor>
  <xdr:twoCellAnchor>
    <xdr:from>
      <xdr:col>3</xdr:col>
      <xdr:colOff>348426</xdr:colOff>
      <xdr:row>264</xdr:row>
      <xdr:rowOff>110506</xdr:rowOff>
    </xdr:from>
    <xdr:to>
      <xdr:col>3</xdr:col>
      <xdr:colOff>2553608</xdr:colOff>
      <xdr:row>264</xdr:row>
      <xdr:rowOff>714772</xdr:rowOff>
    </xdr:to>
    <xdr:pic>
      <xdr:nvPicPr>
        <xdr:cNvPr id="299" name="Picture 113" descr="Picture 113">
          <a:extLst>
            <a:ext uri="{FF2B5EF4-FFF2-40B4-BE49-F238E27FC236}">
              <a16:creationId xmlns:a16="http://schemas.microsoft.com/office/drawing/2014/main" id="{15F54724-835F-40BE-A806-F56C40AEE877}"/>
            </a:ext>
          </a:extLst>
        </xdr:cNvPr>
        <xdr:cNvPicPr>
          <a:picLocks noChangeAspect="1"/>
        </xdr:cNvPicPr>
      </xdr:nvPicPr>
      <xdr:blipFill>
        <a:blip xmlns:r="http://schemas.openxmlformats.org/officeDocument/2006/relationships" r:embed="rId145"/>
        <a:srcRect l="3361" t="18652" r="20802" b="28694"/>
        <a:stretch>
          <a:fillRect/>
        </a:stretch>
      </xdr:blipFill>
      <xdr:spPr>
        <a:xfrm>
          <a:off x="7387401" y="325027306"/>
          <a:ext cx="2205182" cy="604266"/>
        </a:xfrm>
        <a:prstGeom prst="rect">
          <a:avLst/>
        </a:prstGeom>
        <a:ln w="12700" cap="flat">
          <a:noFill/>
          <a:miter lim="400000"/>
        </a:ln>
        <a:effectLst/>
      </xdr:spPr>
    </xdr:pic>
    <xdr:clientData/>
  </xdr:twoCellAnchor>
  <xdr:twoCellAnchor>
    <xdr:from>
      <xdr:col>3</xdr:col>
      <xdr:colOff>334818</xdr:colOff>
      <xdr:row>266</xdr:row>
      <xdr:rowOff>42471</xdr:rowOff>
    </xdr:from>
    <xdr:to>
      <xdr:col>3</xdr:col>
      <xdr:colOff>2540000</xdr:colOff>
      <xdr:row>266</xdr:row>
      <xdr:rowOff>646737</xdr:rowOff>
    </xdr:to>
    <xdr:pic>
      <xdr:nvPicPr>
        <xdr:cNvPr id="300" name="Picture 113" descr="Picture 113">
          <a:extLst>
            <a:ext uri="{FF2B5EF4-FFF2-40B4-BE49-F238E27FC236}">
              <a16:creationId xmlns:a16="http://schemas.microsoft.com/office/drawing/2014/main" id="{435ED8F2-FE13-4FBF-86B7-4D6C3BFA2E2B}"/>
            </a:ext>
          </a:extLst>
        </xdr:cNvPr>
        <xdr:cNvPicPr>
          <a:picLocks noChangeAspect="1"/>
        </xdr:cNvPicPr>
      </xdr:nvPicPr>
      <xdr:blipFill>
        <a:blip xmlns:r="http://schemas.openxmlformats.org/officeDocument/2006/relationships" r:embed="rId145"/>
        <a:srcRect l="3361" t="18652" r="20802" b="28694"/>
        <a:stretch>
          <a:fillRect/>
        </a:stretch>
      </xdr:blipFill>
      <xdr:spPr>
        <a:xfrm>
          <a:off x="7373793" y="326597571"/>
          <a:ext cx="2205182" cy="604266"/>
        </a:xfrm>
        <a:prstGeom prst="rect">
          <a:avLst/>
        </a:prstGeom>
        <a:ln w="12700" cap="flat">
          <a:noFill/>
          <a:miter lim="400000"/>
        </a:ln>
        <a:effectLst/>
      </xdr:spPr>
    </xdr:pic>
    <xdr:clientData/>
  </xdr:twoCellAnchor>
  <xdr:twoCellAnchor>
    <xdr:from>
      <xdr:col>3</xdr:col>
      <xdr:colOff>465941</xdr:colOff>
      <xdr:row>265</xdr:row>
      <xdr:rowOff>83292</xdr:rowOff>
    </xdr:from>
    <xdr:to>
      <xdr:col>3</xdr:col>
      <xdr:colOff>2671123</xdr:colOff>
      <xdr:row>265</xdr:row>
      <xdr:rowOff>687558</xdr:rowOff>
    </xdr:to>
    <xdr:pic>
      <xdr:nvPicPr>
        <xdr:cNvPr id="301" name="Picture 113" descr="Picture 113">
          <a:extLst>
            <a:ext uri="{FF2B5EF4-FFF2-40B4-BE49-F238E27FC236}">
              <a16:creationId xmlns:a16="http://schemas.microsoft.com/office/drawing/2014/main" id="{9439E3DA-57C5-436D-87CA-78D69018BE70}"/>
            </a:ext>
          </a:extLst>
        </xdr:cNvPr>
        <xdr:cNvPicPr>
          <a:picLocks noChangeAspect="1"/>
        </xdr:cNvPicPr>
      </xdr:nvPicPr>
      <xdr:blipFill>
        <a:blip xmlns:r="http://schemas.openxmlformats.org/officeDocument/2006/relationships" r:embed="rId145"/>
        <a:srcRect l="3361" t="18652" r="20802" b="28694"/>
        <a:stretch>
          <a:fillRect/>
        </a:stretch>
      </xdr:blipFill>
      <xdr:spPr>
        <a:xfrm>
          <a:off x="7504916" y="325819242"/>
          <a:ext cx="2205182" cy="604266"/>
        </a:xfrm>
        <a:prstGeom prst="rect">
          <a:avLst/>
        </a:prstGeom>
        <a:ln w="12700" cap="flat">
          <a:noFill/>
          <a:miter lim="400000"/>
        </a:ln>
        <a:effectLst/>
      </xdr:spPr>
    </xdr:pic>
    <xdr:clientData/>
  </xdr:twoCellAnchor>
  <xdr:twoCellAnchor>
    <xdr:from>
      <xdr:col>3</xdr:col>
      <xdr:colOff>808182</xdr:colOff>
      <xdr:row>271</xdr:row>
      <xdr:rowOff>51542</xdr:rowOff>
    </xdr:from>
    <xdr:to>
      <xdr:col>3</xdr:col>
      <xdr:colOff>2147455</xdr:colOff>
      <xdr:row>271</xdr:row>
      <xdr:rowOff>619936</xdr:rowOff>
    </xdr:to>
    <xdr:pic>
      <xdr:nvPicPr>
        <xdr:cNvPr id="302" name="Picture 175" descr="Picture 175">
          <a:extLst>
            <a:ext uri="{FF2B5EF4-FFF2-40B4-BE49-F238E27FC236}">
              <a16:creationId xmlns:a16="http://schemas.microsoft.com/office/drawing/2014/main" id="{7C44AE8F-9626-428C-A498-72820BCC00D1}"/>
            </a:ext>
          </a:extLst>
        </xdr:cNvPr>
        <xdr:cNvPicPr>
          <a:picLocks noChangeAspect="1"/>
        </xdr:cNvPicPr>
      </xdr:nvPicPr>
      <xdr:blipFill>
        <a:blip xmlns:r="http://schemas.openxmlformats.org/officeDocument/2006/relationships" r:embed="rId146"/>
        <a:srcRect l="28546" t="49427" r="54930" b="17933"/>
        <a:stretch>
          <a:fillRect/>
        </a:stretch>
      </xdr:blipFill>
      <xdr:spPr>
        <a:xfrm>
          <a:off x="7847157" y="330464267"/>
          <a:ext cx="1339273" cy="568394"/>
        </a:xfrm>
        <a:prstGeom prst="rect">
          <a:avLst/>
        </a:prstGeom>
        <a:ln w="12700" cap="flat">
          <a:noFill/>
          <a:miter lim="400000"/>
        </a:ln>
        <a:effectLst/>
      </xdr:spPr>
    </xdr:pic>
    <xdr:clientData/>
  </xdr:twoCellAnchor>
  <xdr:twoCellAnchor>
    <xdr:from>
      <xdr:col>3</xdr:col>
      <xdr:colOff>740146</xdr:colOff>
      <xdr:row>269</xdr:row>
      <xdr:rowOff>51542</xdr:rowOff>
    </xdr:from>
    <xdr:to>
      <xdr:col>3</xdr:col>
      <xdr:colOff>2079419</xdr:colOff>
      <xdr:row>269</xdr:row>
      <xdr:rowOff>867586</xdr:rowOff>
    </xdr:to>
    <xdr:pic>
      <xdr:nvPicPr>
        <xdr:cNvPr id="303" name="Picture 175" descr="Picture 175">
          <a:extLst>
            <a:ext uri="{FF2B5EF4-FFF2-40B4-BE49-F238E27FC236}">
              <a16:creationId xmlns:a16="http://schemas.microsoft.com/office/drawing/2014/main" id="{263471AE-994A-42F8-8CEA-20EF64B3948D}"/>
            </a:ext>
          </a:extLst>
        </xdr:cNvPr>
        <xdr:cNvPicPr>
          <a:picLocks noChangeAspect="1"/>
        </xdr:cNvPicPr>
      </xdr:nvPicPr>
      <xdr:blipFill>
        <a:blip xmlns:r="http://schemas.openxmlformats.org/officeDocument/2006/relationships" r:embed="rId146"/>
        <a:srcRect l="28546" t="49427" r="54930" b="17933"/>
        <a:stretch>
          <a:fillRect/>
        </a:stretch>
      </xdr:blipFill>
      <xdr:spPr>
        <a:xfrm>
          <a:off x="7779121" y="328902167"/>
          <a:ext cx="1339273" cy="816044"/>
        </a:xfrm>
        <a:prstGeom prst="rect">
          <a:avLst/>
        </a:prstGeom>
        <a:ln w="12700" cap="flat">
          <a:noFill/>
          <a:miter lim="400000"/>
        </a:ln>
        <a:effectLst/>
      </xdr:spPr>
    </xdr:pic>
    <xdr:clientData/>
  </xdr:twoCellAnchor>
  <xdr:twoCellAnchor>
    <xdr:from>
      <xdr:col>3</xdr:col>
      <xdr:colOff>794575</xdr:colOff>
      <xdr:row>270</xdr:row>
      <xdr:rowOff>37935</xdr:rowOff>
    </xdr:from>
    <xdr:to>
      <xdr:col>3</xdr:col>
      <xdr:colOff>2133848</xdr:colOff>
      <xdr:row>270</xdr:row>
      <xdr:rowOff>606329</xdr:rowOff>
    </xdr:to>
    <xdr:pic>
      <xdr:nvPicPr>
        <xdr:cNvPr id="304" name="Picture 175" descr="Picture 175">
          <a:extLst>
            <a:ext uri="{FF2B5EF4-FFF2-40B4-BE49-F238E27FC236}">
              <a16:creationId xmlns:a16="http://schemas.microsoft.com/office/drawing/2014/main" id="{D623B50C-FB94-43A3-8613-026CD9C2A4D5}"/>
            </a:ext>
          </a:extLst>
        </xdr:cNvPr>
        <xdr:cNvPicPr>
          <a:picLocks noChangeAspect="1"/>
        </xdr:cNvPicPr>
      </xdr:nvPicPr>
      <xdr:blipFill>
        <a:blip xmlns:r="http://schemas.openxmlformats.org/officeDocument/2006/relationships" r:embed="rId146"/>
        <a:srcRect l="28546" t="49427" r="54930" b="17933"/>
        <a:stretch>
          <a:fillRect/>
        </a:stretch>
      </xdr:blipFill>
      <xdr:spPr>
        <a:xfrm>
          <a:off x="7833550" y="329793435"/>
          <a:ext cx="1339273" cy="568394"/>
        </a:xfrm>
        <a:prstGeom prst="rect">
          <a:avLst/>
        </a:prstGeom>
        <a:ln w="12700" cap="flat">
          <a:noFill/>
          <a:miter lim="400000"/>
        </a:ln>
        <a:effectLst/>
      </xdr:spPr>
    </xdr:pic>
    <xdr:clientData/>
  </xdr:twoCellAnchor>
  <xdr:oneCellAnchor>
    <xdr:from>
      <xdr:col>3</xdr:col>
      <xdr:colOff>1027545</xdr:colOff>
      <xdr:row>273</xdr:row>
      <xdr:rowOff>103909</xdr:rowOff>
    </xdr:from>
    <xdr:ext cx="793462" cy="813383"/>
    <xdr:pic>
      <xdr:nvPicPr>
        <xdr:cNvPr id="305" name="Picture 304" descr="Mazon Black Magic Slingshot Field Hockey Stick (37.5 inches), Sticks -  Amazon Canada">
          <a:extLst>
            <a:ext uri="{FF2B5EF4-FFF2-40B4-BE49-F238E27FC236}">
              <a16:creationId xmlns:a16="http://schemas.microsoft.com/office/drawing/2014/main" id="{E168356A-DF93-4A9D-9F33-36E6FEA4767D}"/>
            </a:ext>
          </a:extLst>
        </xdr:cNvPr>
        <xdr:cNvPicPr>
          <a:picLocks noChangeAspect="1" noChangeArrowheads="1"/>
        </xdr:cNvPicPr>
      </xdr:nvPicPr>
      <xdr:blipFill>
        <a:blip xmlns:r="http://schemas.openxmlformats.org/officeDocument/2006/relationships" r:embed="rId147" cstate="print">
          <a:extLst>
            <a:ext uri="{28A0092B-C50C-407E-A947-70E740481C1C}">
              <a14:useLocalDpi xmlns:a14="http://schemas.microsoft.com/office/drawing/2010/main" val="0"/>
            </a:ext>
          </a:extLst>
        </a:blip>
        <a:srcRect/>
        <a:stretch>
          <a:fillRect/>
        </a:stretch>
      </xdr:blipFill>
      <xdr:spPr bwMode="auto">
        <a:xfrm>
          <a:off x="8066520" y="332307334"/>
          <a:ext cx="793462" cy="8133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1027545</xdr:colOff>
      <xdr:row>273</xdr:row>
      <xdr:rowOff>103909</xdr:rowOff>
    </xdr:from>
    <xdr:ext cx="796637" cy="813383"/>
    <xdr:pic>
      <xdr:nvPicPr>
        <xdr:cNvPr id="306" name="Picture 305" descr="Mazon Black Magic Slingshot Field Hockey Stick (37.5 inches), Sticks -  Amazon Canada">
          <a:extLst>
            <a:ext uri="{FF2B5EF4-FFF2-40B4-BE49-F238E27FC236}">
              <a16:creationId xmlns:a16="http://schemas.microsoft.com/office/drawing/2014/main" id="{478336B0-CE07-4831-9F4B-F7B8FB019F2E}"/>
            </a:ext>
          </a:extLst>
        </xdr:cNvPr>
        <xdr:cNvPicPr>
          <a:picLocks noChangeAspect="1" noChangeArrowheads="1"/>
        </xdr:cNvPicPr>
      </xdr:nvPicPr>
      <xdr:blipFill>
        <a:blip xmlns:r="http://schemas.openxmlformats.org/officeDocument/2006/relationships" r:embed="rId147" cstate="print">
          <a:extLst>
            <a:ext uri="{28A0092B-C50C-407E-A947-70E740481C1C}">
              <a14:useLocalDpi xmlns:a14="http://schemas.microsoft.com/office/drawing/2010/main" val="0"/>
            </a:ext>
          </a:extLst>
        </a:blip>
        <a:srcRect/>
        <a:stretch>
          <a:fillRect/>
        </a:stretch>
      </xdr:blipFill>
      <xdr:spPr bwMode="auto">
        <a:xfrm>
          <a:off x="8066520" y="332307334"/>
          <a:ext cx="796637" cy="8133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722413</xdr:colOff>
      <xdr:row>287</xdr:row>
      <xdr:rowOff>208640</xdr:rowOff>
    </xdr:from>
    <xdr:ext cx="1509157" cy="1078454"/>
    <xdr:pic>
      <xdr:nvPicPr>
        <xdr:cNvPr id="307" name="Picture 306" descr="Amazon.com : 1 Pair Boxing Gloves Pearly Lustre Pure Color Boxing Gloves  Sponge Forming Liner Boxing Gloves Stylish Boxing Sandbag Gloves for  Wearing Red Sporting Goods : Sports &amp; Outdoors">
          <a:extLst>
            <a:ext uri="{FF2B5EF4-FFF2-40B4-BE49-F238E27FC236}">
              <a16:creationId xmlns:a16="http://schemas.microsoft.com/office/drawing/2014/main" id="{6AAB2EB0-2344-400C-8AB5-0D129FDF00CB}"/>
            </a:ext>
          </a:extLst>
        </xdr:cNvPr>
        <xdr:cNvPicPr>
          <a:picLocks noChangeAspect="1" noChangeArrowheads="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7761388" y="351738290"/>
          <a:ext cx="1509157" cy="10784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592942</xdr:colOff>
      <xdr:row>288</xdr:row>
      <xdr:rowOff>177306</xdr:rowOff>
    </xdr:from>
    <xdr:ext cx="1567007" cy="1390408"/>
    <xdr:pic>
      <xdr:nvPicPr>
        <xdr:cNvPr id="308" name="Picture 307" descr="SolUptanisu Kick Pad Target,​1 Pair Taekwondo Kick Pads Double Kick Strike Pad  Kicking Target Pads Applicable in Batting Practice of Taekwondo Martial Art  etc Black : Amazon.sg: Sporting Goods">
          <a:extLst>
            <a:ext uri="{FF2B5EF4-FFF2-40B4-BE49-F238E27FC236}">
              <a16:creationId xmlns:a16="http://schemas.microsoft.com/office/drawing/2014/main" id="{DF62A10D-CF2C-429E-8B5F-C4F11E258C96}"/>
            </a:ext>
          </a:extLst>
        </xdr:cNvPr>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7631917" y="353250006"/>
          <a:ext cx="1567007" cy="13904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830036</xdr:colOff>
      <xdr:row>286</xdr:row>
      <xdr:rowOff>312963</xdr:rowOff>
    </xdr:from>
    <xdr:to>
      <xdr:col>3</xdr:col>
      <xdr:colOff>2377127</xdr:colOff>
      <xdr:row>286</xdr:row>
      <xdr:rowOff>1796142</xdr:rowOff>
    </xdr:to>
    <xdr:pic>
      <xdr:nvPicPr>
        <xdr:cNvPr id="309" name="Picture 106" descr="Picture 106">
          <a:extLst>
            <a:ext uri="{FF2B5EF4-FFF2-40B4-BE49-F238E27FC236}">
              <a16:creationId xmlns:a16="http://schemas.microsoft.com/office/drawing/2014/main" id="{1995EEC3-718B-49CD-B434-2878BF369EC6}"/>
            </a:ext>
          </a:extLst>
        </xdr:cNvPr>
        <xdr:cNvPicPr>
          <a:picLocks noChangeAspect="1"/>
        </xdr:cNvPicPr>
      </xdr:nvPicPr>
      <xdr:blipFill>
        <a:blip xmlns:r="http://schemas.openxmlformats.org/officeDocument/2006/relationships" r:embed="rId153"/>
        <a:stretch>
          <a:fillRect/>
        </a:stretch>
      </xdr:blipFill>
      <xdr:spPr>
        <a:xfrm>
          <a:off x="7869011" y="349851888"/>
          <a:ext cx="1547091" cy="1483179"/>
        </a:xfrm>
        <a:prstGeom prst="rect">
          <a:avLst/>
        </a:prstGeom>
        <a:ln w="12700" cap="flat">
          <a:noFill/>
          <a:miter lim="400000"/>
        </a:ln>
        <a:effectLst/>
      </xdr:spPr>
    </xdr:pic>
    <xdr:clientData/>
  </xdr:twoCellAnchor>
  <xdr:twoCellAnchor editAs="oneCell">
    <xdr:from>
      <xdr:col>3</xdr:col>
      <xdr:colOff>828523</xdr:colOff>
      <xdr:row>302</xdr:row>
      <xdr:rowOff>10631</xdr:rowOff>
    </xdr:from>
    <xdr:to>
      <xdr:col>3</xdr:col>
      <xdr:colOff>1974272</xdr:colOff>
      <xdr:row>302</xdr:row>
      <xdr:rowOff>1166439</xdr:rowOff>
    </xdr:to>
    <xdr:pic>
      <xdr:nvPicPr>
        <xdr:cNvPr id="310" name="Picture 309" descr="Buy PVC Ropes In Singapore At Gymsportz | Shop PVC Ropes">
          <a:extLst>
            <a:ext uri="{FF2B5EF4-FFF2-40B4-BE49-F238E27FC236}">
              <a16:creationId xmlns:a16="http://schemas.microsoft.com/office/drawing/2014/main" id="{BF2DC369-5FA4-4B87-9DBA-81836DC6DFDD}"/>
            </a:ext>
          </a:extLst>
        </xdr:cNvPr>
        <xdr:cNvPicPr>
          <a:picLocks noChangeAspect="1" noChangeArrowheads="1"/>
        </xdr:cNvPicPr>
      </xdr:nvPicPr>
      <xdr:blipFill>
        <a:blip xmlns:r="http://schemas.openxmlformats.org/officeDocument/2006/relationships" r:embed="rId224" cstate="print">
          <a:extLst>
            <a:ext uri="{28A0092B-C50C-407E-A947-70E740481C1C}">
              <a14:useLocalDpi xmlns:a14="http://schemas.microsoft.com/office/drawing/2010/main" val="0"/>
            </a:ext>
          </a:extLst>
        </a:blip>
        <a:srcRect/>
        <a:stretch>
          <a:fillRect/>
        </a:stretch>
      </xdr:blipFill>
      <xdr:spPr bwMode="auto">
        <a:xfrm>
          <a:off x="7867498" y="370723631"/>
          <a:ext cx="1145749" cy="11558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931287</xdr:colOff>
      <xdr:row>303</xdr:row>
      <xdr:rowOff>46412</xdr:rowOff>
    </xdr:from>
    <xdr:to>
      <xdr:col>3</xdr:col>
      <xdr:colOff>2191208</xdr:colOff>
      <xdr:row>303</xdr:row>
      <xdr:rowOff>1295796</xdr:rowOff>
    </xdr:to>
    <xdr:pic>
      <xdr:nvPicPr>
        <xdr:cNvPr id="311" name="Picture 310" descr="JRT Volleyball Academy - Singapore #1 Volleyball Academy">
          <a:extLst>
            <a:ext uri="{FF2B5EF4-FFF2-40B4-BE49-F238E27FC236}">
              <a16:creationId xmlns:a16="http://schemas.microsoft.com/office/drawing/2014/main" id="{FA769AAB-F461-4446-A33A-24593BE89AB2}"/>
            </a:ext>
          </a:extLst>
        </xdr:cNvPr>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7970262" y="372111962"/>
          <a:ext cx="1259921" cy="1249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884556</xdr:colOff>
      <xdr:row>309</xdr:row>
      <xdr:rowOff>39446</xdr:rowOff>
    </xdr:from>
    <xdr:to>
      <xdr:col>3</xdr:col>
      <xdr:colOff>2315826</xdr:colOff>
      <xdr:row>309</xdr:row>
      <xdr:rowOff>1472567</xdr:rowOff>
    </xdr:to>
    <xdr:pic>
      <xdr:nvPicPr>
        <xdr:cNvPr id="312" name="Picture 311" descr="Pickleball Posts (Square Or Round) | Net World Sports">
          <a:extLst>
            <a:ext uri="{FF2B5EF4-FFF2-40B4-BE49-F238E27FC236}">
              <a16:creationId xmlns:a16="http://schemas.microsoft.com/office/drawing/2014/main" id="{27DC1739-26BE-48BB-8369-019B9DB6B3F8}"/>
            </a:ext>
          </a:extLst>
        </xdr:cNvPr>
        <xdr:cNvPicPr>
          <a:picLocks noChangeAspect="1" noChangeArrowheads="1"/>
        </xdr:cNvPicPr>
      </xdr:nvPicPr>
      <xdr:blipFill>
        <a:blip xmlns:r="http://schemas.openxmlformats.org/officeDocument/2006/relationships" r:embed="rId226">
          <a:extLst>
            <a:ext uri="{28A0092B-C50C-407E-A947-70E740481C1C}">
              <a14:useLocalDpi xmlns:a14="http://schemas.microsoft.com/office/drawing/2010/main" val="0"/>
            </a:ext>
          </a:extLst>
        </a:blip>
        <a:srcRect/>
        <a:stretch>
          <a:fillRect/>
        </a:stretch>
      </xdr:blipFill>
      <xdr:spPr bwMode="auto">
        <a:xfrm>
          <a:off x="7923531" y="378353396"/>
          <a:ext cx="1431270" cy="14331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733319</xdr:colOff>
      <xdr:row>310</xdr:row>
      <xdr:rowOff>347281</xdr:rowOff>
    </xdr:from>
    <xdr:to>
      <xdr:col>3</xdr:col>
      <xdr:colOff>3203469</xdr:colOff>
      <xdr:row>310</xdr:row>
      <xdr:rowOff>2193646</xdr:rowOff>
    </xdr:to>
    <xdr:pic>
      <xdr:nvPicPr>
        <xdr:cNvPr id="313" name="Picture 312" descr="How Tall is a Pickleball Net?">
          <a:extLst>
            <a:ext uri="{FF2B5EF4-FFF2-40B4-BE49-F238E27FC236}">
              <a16:creationId xmlns:a16="http://schemas.microsoft.com/office/drawing/2014/main" id="{CA4CB704-E9E0-4290-8B42-E5691AEB6381}"/>
            </a:ext>
          </a:extLst>
        </xdr:cNvPr>
        <xdr:cNvPicPr>
          <a:picLocks noChangeAspect="1" noChangeArrowheads="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7772294" y="380147131"/>
          <a:ext cx="2470150" cy="18463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733962</xdr:colOff>
      <xdr:row>318</xdr:row>
      <xdr:rowOff>159987</xdr:rowOff>
    </xdr:from>
    <xdr:to>
      <xdr:col>3</xdr:col>
      <xdr:colOff>2346661</xdr:colOff>
      <xdr:row>318</xdr:row>
      <xdr:rowOff>1233321</xdr:rowOff>
    </xdr:to>
    <xdr:pic>
      <xdr:nvPicPr>
        <xdr:cNvPr id="314" name="Picture 313" descr="Buy Pool Noodles, Fix Find 2 Pack of 58 Inch Hollow Foam Pool Swim Noodles,  Bright Blue Foam Noodles for Swimming, Floating and Craft Projects Online  at desertcartSINGAPORE">
          <a:extLst>
            <a:ext uri="{FF2B5EF4-FFF2-40B4-BE49-F238E27FC236}">
              <a16:creationId xmlns:a16="http://schemas.microsoft.com/office/drawing/2014/main" id="{42433724-4D10-47CF-AF02-002B421EAB9E}"/>
            </a:ext>
          </a:extLst>
        </xdr:cNvPr>
        <xdr:cNvPicPr>
          <a:picLocks noChangeAspect="1" noChangeArrowheads="1"/>
        </xdr:cNvPicPr>
      </xdr:nvPicPr>
      <xdr:blipFill>
        <a:blip xmlns:r="http://schemas.openxmlformats.org/officeDocument/2006/relationships" r:embed="rId228">
          <a:extLst>
            <a:ext uri="{28A0092B-C50C-407E-A947-70E740481C1C}">
              <a14:useLocalDpi xmlns:a14="http://schemas.microsoft.com/office/drawing/2010/main" val="0"/>
            </a:ext>
          </a:extLst>
        </a:blip>
        <a:srcRect/>
        <a:stretch>
          <a:fillRect/>
        </a:stretch>
      </xdr:blipFill>
      <xdr:spPr bwMode="auto">
        <a:xfrm>
          <a:off x="7772937" y="390313512"/>
          <a:ext cx="1612699" cy="10733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1037625</xdr:colOff>
      <xdr:row>320</xdr:row>
      <xdr:rowOff>80636</xdr:rowOff>
    </xdr:from>
    <xdr:to>
      <xdr:col>3</xdr:col>
      <xdr:colOff>2157591</xdr:colOff>
      <xdr:row>320</xdr:row>
      <xdr:rowOff>1200311</xdr:rowOff>
    </xdr:to>
    <xdr:pic>
      <xdr:nvPicPr>
        <xdr:cNvPr id="315" name="Picture 314" descr="Kids Shark Fin Swimming Kick Board (ZH-S08) | Champion Sports SG">
          <a:extLst>
            <a:ext uri="{FF2B5EF4-FFF2-40B4-BE49-F238E27FC236}">
              <a16:creationId xmlns:a16="http://schemas.microsoft.com/office/drawing/2014/main" id="{EE4A4E45-E158-48B6-A611-CE82B00629A8}"/>
            </a:ext>
          </a:extLst>
        </xdr:cNvPr>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8076600" y="392844011"/>
          <a:ext cx="1119966" cy="111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1068139</xdr:colOff>
      <xdr:row>319</xdr:row>
      <xdr:rowOff>73396</xdr:rowOff>
    </xdr:from>
    <xdr:to>
      <xdr:col>3</xdr:col>
      <xdr:colOff>2136552</xdr:colOff>
      <xdr:row>319</xdr:row>
      <xdr:rowOff>1141571</xdr:rowOff>
    </xdr:to>
    <xdr:pic>
      <xdr:nvPicPr>
        <xdr:cNvPr id="316" name="Picture 315" descr="Swimming Board For Kids - Best Price in Singapore - Jun 2023 | Lazada.sg">
          <a:extLst>
            <a:ext uri="{FF2B5EF4-FFF2-40B4-BE49-F238E27FC236}">
              <a16:creationId xmlns:a16="http://schemas.microsoft.com/office/drawing/2014/main" id="{2EE634B6-E65D-47B8-8E16-F0C7AAAB4E40}"/>
            </a:ext>
          </a:extLst>
        </xdr:cNvPr>
        <xdr:cNvPicPr>
          <a:picLocks noChangeAspect="1" noChangeArrowheads="1"/>
        </xdr:cNvPicPr>
      </xdr:nvPicPr>
      <xdr:blipFill>
        <a:blip xmlns:r="http://schemas.openxmlformats.org/officeDocument/2006/relationships" r:embed="rId230">
          <a:extLst>
            <a:ext uri="{28A0092B-C50C-407E-A947-70E740481C1C}">
              <a14:useLocalDpi xmlns:a14="http://schemas.microsoft.com/office/drawing/2010/main" val="0"/>
            </a:ext>
          </a:extLst>
        </a:blip>
        <a:srcRect/>
        <a:stretch>
          <a:fillRect/>
        </a:stretch>
      </xdr:blipFill>
      <xdr:spPr bwMode="auto">
        <a:xfrm>
          <a:off x="8107114" y="391560421"/>
          <a:ext cx="1068413" cy="106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1006379</xdr:colOff>
      <xdr:row>321</xdr:row>
      <xdr:rowOff>131032</xdr:rowOff>
    </xdr:from>
    <xdr:to>
      <xdr:col>3</xdr:col>
      <xdr:colOff>2709792</xdr:colOff>
      <xdr:row>321</xdr:row>
      <xdr:rowOff>1584948</xdr:rowOff>
    </xdr:to>
    <xdr:pic>
      <xdr:nvPicPr>
        <xdr:cNvPr id="317" name="Picture 316" descr="Back Float Safety Swim Trainer Swimming Bubble Belt with Adjustable Split  Layers Swim Bubbles Belts Secure Clip Buckle Progressive Swim Floaties for  Kids Toddler Children Sport Pool (Small Version) : Amazon.sg: Sporting">
          <a:extLst>
            <a:ext uri="{FF2B5EF4-FFF2-40B4-BE49-F238E27FC236}">
              <a16:creationId xmlns:a16="http://schemas.microsoft.com/office/drawing/2014/main" id="{6301BB82-E171-4111-B0FC-02191A698493}"/>
            </a:ext>
          </a:extLst>
        </xdr:cNvPr>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8045354" y="394199332"/>
          <a:ext cx="1703413" cy="14539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1189366</xdr:colOff>
      <xdr:row>322</xdr:row>
      <xdr:rowOff>90715</xdr:rowOff>
    </xdr:from>
    <xdr:to>
      <xdr:col>3</xdr:col>
      <xdr:colOff>2183674</xdr:colOff>
      <xdr:row>322</xdr:row>
      <xdr:rowOff>1089438</xdr:rowOff>
    </xdr:to>
    <xdr:pic>
      <xdr:nvPicPr>
        <xdr:cNvPr id="318" name="Picture 317" descr="METIS Weighted Diving Rings | Net World Sports">
          <a:extLst>
            <a:ext uri="{FF2B5EF4-FFF2-40B4-BE49-F238E27FC236}">
              <a16:creationId xmlns:a16="http://schemas.microsoft.com/office/drawing/2014/main" id="{F5C963AE-0916-4ECA-B3C8-FEECE6AD5CC7}"/>
            </a:ext>
          </a:extLst>
        </xdr:cNvPr>
        <xdr:cNvPicPr>
          <a:picLocks noChangeAspect="1" noChangeArrowheads="1"/>
        </xdr:cNvPicPr>
      </xdr:nvPicPr>
      <xdr:blipFill>
        <a:blip xmlns:r="http://schemas.openxmlformats.org/officeDocument/2006/relationships" r:embed="rId232">
          <a:extLst>
            <a:ext uri="{28A0092B-C50C-407E-A947-70E740481C1C}">
              <a14:useLocalDpi xmlns:a14="http://schemas.microsoft.com/office/drawing/2010/main" val="0"/>
            </a:ext>
          </a:extLst>
        </a:blip>
        <a:srcRect/>
        <a:stretch>
          <a:fillRect/>
        </a:stretch>
      </xdr:blipFill>
      <xdr:spPr bwMode="auto">
        <a:xfrm>
          <a:off x="8228341" y="396064015"/>
          <a:ext cx="994308" cy="9987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1068412</xdr:colOff>
      <xdr:row>323</xdr:row>
      <xdr:rowOff>110873</xdr:rowOff>
    </xdr:from>
    <xdr:to>
      <xdr:col>3</xdr:col>
      <xdr:colOff>2230903</xdr:colOff>
      <xdr:row>323</xdr:row>
      <xdr:rowOff>1280945</xdr:rowOff>
    </xdr:to>
    <xdr:pic>
      <xdr:nvPicPr>
        <xdr:cNvPr id="319" name="Picture 318" descr="AQUAWAY&quot; 150 cm water course sold by 2">
          <a:extLst>
            <a:ext uri="{FF2B5EF4-FFF2-40B4-BE49-F238E27FC236}">
              <a16:creationId xmlns:a16="http://schemas.microsoft.com/office/drawing/2014/main" id="{E751C04E-AF64-4548-8EEE-BC1D1AF7635F}"/>
            </a:ext>
          </a:extLst>
        </xdr:cNvPr>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8107387" y="397436723"/>
          <a:ext cx="1162491" cy="11700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1018016</xdr:colOff>
      <xdr:row>324</xdr:row>
      <xdr:rowOff>96671</xdr:rowOff>
    </xdr:from>
    <xdr:to>
      <xdr:col>3</xdr:col>
      <xdr:colOff>2288016</xdr:colOff>
      <xdr:row>324</xdr:row>
      <xdr:rowOff>1205989</xdr:rowOff>
    </xdr:to>
    <xdr:pic>
      <xdr:nvPicPr>
        <xdr:cNvPr id="320" name="Picture 319" descr="Flow Swim Gear Training Pull Buoy - Pull Float for Pool Lap Swimming in  Adult and Junior Sizes (Blue/Black, Adult) : Amazon.sg: Sporting Goods">
          <a:extLst>
            <a:ext uri="{FF2B5EF4-FFF2-40B4-BE49-F238E27FC236}">
              <a16:creationId xmlns:a16="http://schemas.microsoft.com/office/drawing/2014/main" id="{73A346ED-2F0F-45AE-8320-C45D6FB0D70D}"/>
            </a:ext>
          </a:extLst>
        </xdr:cNvPr>
        <xdr:cNvPicPr>
          <a:picLocks noChangeAspect="1" noChangeArrowheads="1"/>
        </xdr:cNvPicPr>
      </xdr:nvPicPr>
      <xdr:blipFill>
        <a:blip xmlns:r="http://schemas.openxmlformats.org/officeDocument/2006/relationships" r:embed="rId234">
          <a:extLst>
            <a:ext uri="{28A0092B-C50C-407E-A947-70E740481C1C}">
              <a14:useLocalDpi xmlns:a14="http://schemas.microsoft.com/office/drawing/2010/main" val="0"/>
            </a:ext>
          </a:extLst>
        </a:blip>
        <a:srcRect/>
        <a:stretch>
          <a:fillRect/>
        </a:stretch>
      </xdr:blipFill>
      <xdr:spPr bwMode="auto">
        <a:xfrm>
          <a:off x="8056991" y="398822696"/>
          <a:ext cx="1270000" cy="11093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1192206</xdr:colOff>
      <xdr:row>325</xdr:row>
      <xdr:rowOff>77795</xdr:rowOff>
    </xdr:from>
    <xdr:to>
      <xdr:col>3</xdr:col>
      <xdr:colOff>2280778</xdr:colOff>
      <xdr:row>325</xdr:row>
      <xdr:rowOff>1165546</xdr:rowOff>
    </xdr:to>
    <xdr:pic>
      <xdr:nvPicPr>
        <xdr:cNvPr id="321" name="Picture 320" descr="Swimming Swim Float Belt Removable Nabaiji 15-30KG - Blue/Green">
          <a:extLst>
            <a:ext uri="{FF2B5EF4-FFF2-40B4-BE49-F238E27FC236}">
              <a16:creationId xmlns:a16="http://schemas.microsoft.com/office/drawing/2014/main" id="{DDF044BB-9405-4D86-B6A7-CFFFCF91F12A}"/>
            </a:ext>
          </a:extLst>
        </xdr:cNvPr>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8231181" y="400099220"/>
          <a:ext cx="1088572" cy="1087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1094528</xdr:colOff>
      <xdr:row>326</xdr:row>
      <xdr:rowOff>28682</xdr:rowOff>
    </xdr:from>
    <xdr:to>
      <xdr:col>3</xdr:col>
      <xdr:colOff>2367457</xdr:colOff>
      <xdr:row>326</xdr:row>
      <xdr:rowOff>1299548</xdr:rowOff>
    </xdr:to>
    <xdr:pic>
      <xdr:nvPicPr>
        <xdr:cNvPr id="322" name="Picture 321" descr="Swimming Swim Float Belt Removable Nabaiji 15-30KG - Blue/Green">
          <a:extLst>
            <a:ext uri="{FF2B5EF4-FFF2-40B4-BE49-F238E27FC236}">
              <a16:creationId xmlns:a16="http://schemas.microsoft.com/office/drawing/2014/main" id="{B5DBB4CA-A4A9-4F67-92E7-C4D2745CD5F6}"/>
            </a:ext>
          </a:extLst>
        </xdr:cNvPr>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8133503" y="401421707"/>
          <a:ext cx="1272929" cy="1270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1220107</xdr:colOff>
      <xdr:row>327</xdr:row>
      <xdr:rowOff>129016</xdr:rowOff>
    </xdr:from>
    <xdr:to>
      <xdr:col>3</xdr:col>
      <xdr:colOff>2259746</xdr:colOff>
      <xdr:row>327</xdr:row>
      <xdr:rowOff>1168057</xdr:rowOff>
    </xdr:to>
    <xdr:pic>
      <xdr:nvPicPr>
        <xdr:cNvPr id="323" name="Picture 322" descr="Scuba Diving Net/Mesh Bag SCD 70L black">
          <a:extLst>
            <a:ext uri="{FF2B5EF4-FFF2-40B4-BE49-F238E27FC236}">
              <a16:creationId xmlns:a16="http://schemas.microsoft.com/office/drawing/2014/main" id="{5059FDCD-58DA-4FC9-A660-6118C4C46B58}"/>
            </a:ext>
          </a:extLst>
        </xdr:cNvPr>
        <xdr:cNvPicPr>
          <a:picLocks noChangeAspect="1" noChangeArrowheads="1"/>
        </xdr:cNvPicPr>
      </xdr:nvPicPr>
      <xdr:blipFill>
        <a:blip xmlns:r="http://schemas.openxmlformats.org/officeDocument/2006/relationships" r:embed="rId236">
          <a:extLst>
            <a:ext uri="{28A0092B-C50C-407E-A947-70E740481C1C}">
              <a14:useLocalDpi xmlns:a14="http://schemas.microsoft.com/office/drawing/2010/main" val="0"/>
            </a:ext>
          </a:extLst>
        </a:blip>
        <a:srcRect/>
        <a:stretch>
          <a:fillRect/>
        </a:stretch>
      </xdr:blipFill>
      <xdr:spPr bwMode="auto">
        <a:xfrm>
          <a:off x="8259082" y="402893641"/>
          <a:ext cx="1039639" cy="1039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1229682</xdr:colOff>
      <xdr:row>157</xdr:row>
      <xdr:rowOff>80635</xdr:rowOff>
    </xdr:from>
    <xdr:to>
      <xdr:col>3</xdr:col>
      <xdr:colOff>2257778</xdr:colOff>
      <xdr:row>157</xdr:row>
      <xdr:rowOff>1112400</xdr:rowOff>
    </xdr:to>
    <xdr:pic>
      <xdr:nvPicPr>
        <xdr:cNvPr id="324" name="Picture 323" descr="SDS Set of Badminton Pole,Movable,5 feet Long, 60 Kgs weight : Amazon.in:  Sports, Fitness &amp; Outdoors">
          <a:extLst>
            <a:ext uri="{FF2B5EF4-FFF2-40B4-BE49-F238E27FC236}">
              <a16:creationId xmlns:a16="http://schemas.microsoft.com/office/drawing/2014/main" id="{4E7A14CC-F132-4093-BFD6-2BA553CCFA83}"/>
            </a:ext>
          </a:extLst>
        </xdr:cNvPr>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8268657" y="199886560"/>
          <a:ext cx="1028096" cy="1031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907142</xdr:colOff>
      <xdr:row>89</xdr:row>
      <xdr:rowOff>281214</xdr:rowOff>
    </xdr:from>
    <xdr:to>
      <xdr:col>3</xdr:col>
      <xdr:colOff>2118190</xdr:colOff>
      <xdr:row>89</xdr:row>
      <xdr:rowOff>1171724</xdr:rowOff>
    </xdr:to>
    <xdr:pic>
      <xdr:nvPicPr>
        <xdr:cNvPr id="325" name="Picture 324" descr="Picture 28">
          <a:extLst>
            <a:ext uri="{FF2B5EF4-FFF2-40B4-BE49-F238E27FC236}">
              <a16:creationId xmlns:a16="http://schemas.microsoft.com/office/drawing/2014/main" id="{35B4D4F1-E822-4D33-BB47-2123392178F9}"/>
            </a:ext>
          </a:extLst>
        </xdr:cNvPr>
        <xdr:cNvPicPr>
          <a:picLocks noChangeAspect="1"/>
        </xdr:cNvPicPr>
      </xdr:nvPicPr>
      <xdr:blipFill>
        <a:blip xmlns:r="http://schemas.openxmlformats.org/officeDocument/2006/relationships" r:embed="rId58"/>
        <a:stretch>
          <a:fillRect/>
        </a:stretch>
      </xdr:blipFill>
      <xdr:spPr>
        <a:xfrm>
          <a:off x="7946117" y="107866089"/>
          <a:ext cx="1211048" cy="890510"/>
        </a:xfrm>
        <a:prstGeom prst="rect">
          <a:avLst/>
        </a:prstGeom>
        <a:ln w="12700" cap="flat">
          <a:noFill/>
          <a:miter lim="400000"/>
        </a:ln>
        <a:effectLst/>
      </xdr:spPr>
    </xdr:pic>
    <xdr:clientData/>
  </xdr:twoCellAnchor>
  <xdr:twoCellAnchor>
    <xdr:from>
      <xdr:col>3</xdr:col>
      <xdr:colOff>907142</xdr:colOff>
      <xdr:row>90</xdr:row>
      <xdr:rowOff>281214</xdr:rowOff>
    </xdr:from>
    <xdr:to>
      <xdr:col>3</xdr:col>
      <xdr:colOff>2118190</xdr:colOff>
      <xdr:row>90</xdr:row>
      <xdr:rowOff>1171724</xdr:rowOff>
    </xdr:to>
    <xdr:pic>
      <xdr:nvPicPr>
        <xdr:cNvPr id="326" name="Picture 325" descr="Picture 28">
          <a:extLst>
            <a:ext uri="{FF2B5EF4-FFF2-40B4-BE49-F238E27FC236}">
              <a16:creationId xmlns:a16="http://schemas.microsoft.com/office/drawing/2014/main" id="{E03E0453-FEE3-458D-BCB6-2A1B62E77CC7}"/>
            </a:ext>
          </a:extLst>
        </xdr:cNvPr>
        <xdr:cNvPicPr>
          <a:picLocks noChangeAspect="1"/>
        </xdr:cNvPicPr>
      </xdr:nvPicPr>
      <xdr:blipFill>
        <a:blip xmlns:r="http://schemas.openxmlformats.org/officeDocument/2006/relationships" r:embed="rId58"/>
        <a:stretch>
          <a:fillRect/>
        </a:stretch>
      </xdr:blipFill>
      <xdr:spPr>
        <a:xfrm>
          <a:off x="7946117" y="109666314"/>
          <a:ext cx="1211048" cy="890510"/>
        </a:xfrm>
        <a:prstGeom prst="rect">
          <a:avLst/>
        </a:prstGeom>
        <a:ln w="12700" cap="flat">
          <a:noFill/>
          <a:miter lim="400000"/>
        </a:ln>
        <a:effectLst/>
      </xdr:spPr>
    </xdr:pic>
    <xdr:clientData/>
  </xdr:twoCellAnchor>
  <xdr:twoCellAnchor>
    <xdr:from>
      <xdr:col>3</xdr:col>
      <xdr:colOff>907142</xdr:colOff>
      <xdr:row>88</xdr:row>
      <xdr:rowOff>281214</xdr:rowOff>
    </xdr:from>
    <xdr:to>
      <xdr:col>3</xdr:col>
      <xdr:colOff>2118190</xdr:colOff>
      <xdr:row>88</xdr:row>
      <xdr:rowOff>1171724</xdr:rowOff>
    </xdr:to>
    <xdr:pic>
      <xdr:nvPicPr>
        <xdr:cNvPr id="327" name="Picture 326" descr="Picture 28">
          <a:extLst>
            <a:ext uri="{FF2B5EF4-FFF2-40B4-BE49-F238E27FC236}">
              <a16:creationId xmlns:a16="http://schemas.microsoft.com/office/drawing/2014/main" id="{9ABA3DB4-4B78-452E-ACE3-36C803929ABE}"/>
            </a:ext>
          </a:extLst>
        </xdr:cNvPr>
        <xdr:cNvPicPr>
          <a:picLocks noChangeAspect="1"/>
        </xdr:cNvPicPr>
      </xdr:nvPicPr>
      <xdr:blipFill>
        <a:blip xmlns:r="http://schemas.openxmlformats.org/officeDocument/2006/relationships" r:embed="rId58"/>
        <a:stretch>
          <a:fillRect/>
        </a:stretch>
      </xdr:blipFill>
      <xdr:spPr>
        <a:xfrm>
          <a:off x="7946117" y="106065864"/>
          <a:ext cx="1211048" cy="890510"/>
        </a:xfrm>
        <a:prstGeom prst="rect">
          <a:avLst/>
        </a:prstGeom>
        <a:ln w="12700" cap="flat">
          <a:noFill/>
          <a:miter lim="400000"/>
        </a:ln>
        <a:effectLst/>
      </xdr:spPr>
    </xdr:pic>
    <xdr:clientData/>
  </xdr:twoCellAnchor>
  <xdr:twoCellAnchor editAs="oneCell">
    <xdr:from>
      <xdr:col>3</xdr:col>
      <xdr:colOff>1319893</xdr:colOff>
      <xdr:row>223</xdr:row>
      <xdr:rowOff>163286</xdr:rowOff>
    </xdr:from>
    <xdr:to>
      <xdr:col>3</xdr:col>
      <xdr:colOff>2317750</xdr:colOff>
      <xdr:row>223</xdr:row>
      <xdr:rowOff>1156973</xdr:rowOff>
    </xdr:to>
    <xdr:pic>
      <xdr:nvPicPr>
        <xdr:cNvPr id="328" name="Picture 327" descr="RapidFire Handheld GAA Rebound Net | Net World Sports">
          <a:extLst>
            <a:ext uri="{FF2B5EF4-FFF2-40B4-BE49-F238E27FC236}">
              <a16:creationId xmlns:a16="http://schemas.microsoft.com/office/drawing/2014/main" id="{72D58668-2B04-47C5-A825-588498C6EC77}"/>
            </a:ext>
          </a:extLst>
        </xdr:cNvPr>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8358868" y="273902261"/>
          <a:ext cx="997857" cy="993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1306285</xdr:colOff>
      <xdr:row>224</xdr:row>
      <xdr:rowOff>40822</xdr:rowOff>
    </xdr:from>
    <xdr:to>
      <xdr:col>3</xdr:col>
      <xdr:colOff>2354539</xdr:colOff>
      <xdr:row>224</xdr:row>
      <xdr:rowOff>1089666</xdr:rowOff>
    </xdr:to>
    <xdr:pic>
      <xdr:nvPicPr>
        <xdr:cNvPr id="329" name="Picture 328" descr="Amazon.com : RapidFire Mega X Rebounder | Multi-Sport Training Tool for A  Range of Skills [Small or Large] (Large (7ft x 8ft)) : Sports &amp; Outdoors">
          <a:extLst>
            <a:ext uri="{FF2B5EF4-FFF2-40B4-BE49-F238E27FC236}">
              <a16:creationId xmlns:a16="http://schemas.microsoft.com/office/drawing/2014/main" id="{DD8FF7E2-337F-4468-A684-A0C934FDF2DD}"/>
            </a:ext>
          </a:extLst>
        </xdr:cNvPr>
        <xdr:cNvPicPr>
          <a:picLocks noChangeAspect="1" noChangeArrowheads="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8345260" y="275027572"/>
          <a:ext cx="1048254" cy="1048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1170214</xdr:colOff>
      <xdr:row>256</xdr:row>
      <xdr:rowOff>81643</xdr:rowOff>
    </xdr:from>
    <xdr:to>
      <xdr:col>3</xdr:col>
      <xdr:colOff>2006435</xdr:colOff>
      <xdr:row>256</xdr:row>
      <xdr:rowOff>1293915</xdr:rowOff>
    </xdr:to>
    <xdr:pic>
      <xdr:nvPicPr>
        <xdr:cNvPr id="330" name="Picture 329">
          <a:extLst>
            <a:ext uri="{FF2B5EF4-FFF2-40B4-BE49-F238E27FC236}">
              <a16:creationId xmlns:a16="http://schemas.microsoft.com/office/drawing/2014/main" id="{96772053-F6FB-4736-9B24-01DB2118E5D7}"/>
            </a:ext>
          </a:extLst>
        </xdr:cNvPr>
        <xdr:cNvPicPr>
          <a:picLocks noChangeAspect="1"/>
        </xdr:cNvPicPr>
      </xdr:nvPicPr>
      <xdr:blipFill>
        <a:blip xmlns:r="http://schemas.openxmlformats.org/officeDocument/2006/relationships" r:embed="rId6"/>
        <a:stretch>
          <a:fillRect/>
        </a:stretch>
      </xdr:blipFill>
      <xdr:spPr>
        <a:xfrm>
          <a:off x="8209189" y="313206493"/>
          <a:ext cx="836221" cy="1212272"/>
        </a:xfrm>
        <a:prstGeom prst="rect">
          <a:avLst/>
        </a:prstGeom>
      </xdr:spPr>
    </xdr:pic>
    <xdr:clientData/>
  </xdr:twoCellAnchor>
  <xdr:oneCellAnchor>
    <xdr:from>
      <xdr:col>3</xdr:col>
      <xdr:colOff>986865</xdr:colOff>
      <xdr:row>257</xdr:row>
      <xdr:rowOff>69850</xdr:rowOff>
    </xdr:from>
    <xdr:ext cx="954489" cy="1284927"/>
    <xdr:pic>
      <xdr:nvPicPr>
        <xdr:cNvPr id="331" name="Picture 330">
          <a:extLst>
            <a:ext uri="{FF2B5EF4-FFF2-40B4-BE49-F238E27FC236}">
              <a16:creationId xmlns:a16="http://schemas.microsoft.com/office/drawing/2014/main" id="{54A4A544-63BD-43F4-8627-F9FC882DACC1}"/>
            </a:ext>
          </a:extLst>
        </xdr:cNvPr>
        <xdr:cNvPicPr>
          <a:picLocks noChangeAspect="1"/>
        </xdr:cNvPicPr>
      </xdr:nvPicPr>
      <xdr:blipFill>
        <a:blip xmlns:r="http://schemas.openxmlformats.org/officeDocument/2006/relationships" r:embed="rId14"/>
        <a:stretch>
          <a:fillRect/>
        </a:stretch>
      </xdr:blipFill>
      <xdr:spPr>
        <a:xfrm>
          <a:off x="8025840" y="314623450"/>
          <a:ext cx="954489" cy="1284927"/>
        </a:xfrm>
        <a:prstGeom prst="rect">
          <a:avLst/>
        </a:prstGeom>
      </xdr:spPr>
    </xdr:pic>
    <xdr:clientData/>
  </xdr:oneCellAnchor>
  <xdr:twoCellAnchor editAs="oneCell">
    <xdr:from>
      <xdr:col>3</xdr:col>
      <xdr:colOff>715635</xdr:colOff>
      <xdr:row>198</xdr:row>
      <xdr:rowOff>413254</xdr:rowOff>
    </xdr:from>
    <xdr:to>
      <xdr:col>3</xdr:col>
      <xdr:colOff>2861935</xdr:colOff>
      <xdr:row>198</xdr:row>
      <xdr:rowOff>4580214</xdr:rowOff>
    </xdr:to>
    <xdr:pic>
      <xdr:nvPicPr>
        <xdr:cNvPr id="332" name="Picture 331" descr="Amazon.com : Net World Sports Forza Soccer Free-Kick Mannequins [Mini,  Junior &amp; Senior] | Soccer Training Equipment | Soccer Equipment for Training  | Free Kick Dummies : Sports &amp; Outdoors">
          <a:extLst>
            <a:ext uri="{FF2B5EF4-FFF2-40B4-BE49-F238E27FC236}">
              <a16:creationId xmlns:a16="http://schemas.microsoft.com/office/drawing/2014/main" id="{8B7117E8-B266-48E4-8FB3-CB55726EE7B5}"/>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7754610" y="246177304"/>
          <a:ext cx="2146300" cy="4166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Vanessa KOH (SPORT)" id="{73C81FCF-6675-49A0-AD45-5E1AB4655125}" userId="S::Vanessa_KOH@sport.gov.sg::96383d0b-e96d-48f2-860a-a7a37ffc627f" providerId="AD"/>
  <person displayName="Vinotha BALACHANDRAN (SPORT)" id="{29189188-5236-492D-91B7-D83147F0CC24}" userId="S::Vinotha_BALACHANDRAN@sport.gov.sg::ad9ad1f7-b47e-4343-afea-d54d2f73ecbb" providerId="AD"/>
</personList>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71" dT="2025-03-06T17:56:15.80" personId="{29189188-5236-492D-91B7-D83147F0CC24}" id="{BB5314A8-4983-407C-AF00-ACD8F1AAF452}">
    <text>Check with Justin if ok to replace customer with vendor or supplier.</text>
  </threadedComment>
</ThreadedComments>
</file>

<file path=xl/threadedComments/threadedComment2.xml><?xml version="1.0" encoding="utf-8"?>
<ThreadedComments xmlns="http://schemas.microsoft.com/office/spreadsheetml/2018/threadedcomments" xmlns:x="http://schemas.openxmlformats.org/spreadsheetml/2006/main">
  <threadedComment ref="E50" dT="2025-03-03T02:40:08.23" personId="{73C81FCF-6675-49A0-AD45-5E1AB4655125}" id="{DE35EADC-2A45-46EA-A14D-41167D50893B}">
    <text>MOM</text>
    <extLst>
      <x:ext xmlns:xltc2="http://schemas.microsoft.com/office/spreadsheetml/2020/threadedcomments2" uri="{F7C98A9C-CBB3-438F-8F68-D28B6AF4A901}">
        <xltc2:checksum>3880669323</xltc2:checksum>
        <xltc2:hyperlink startIndex="0" length="3" url="https://www.mom.gov.sg/employment-practices/leave/sick-leave/medical-reimbursements-and-salary"/>
      </x:ext>
    </extLs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4DD8C-2F72-456B-BE96-01F033EFE695}">
  <dimension ref="A1:I47"/>
  <sheetViews>
    <sheetView tabSelected="1" zoomScale="50" zoomScaleNormal="50" workbookViewId="0">
      <selection activeCell="B7" sqref="B7:H7"/>
    </sheetView>
  </sheetViews>
  <sheetFormatPr defaultColWidth="8.81640625" defaultRowHeight="14.5"/>
  <cols>
    <col min="1" max="1" width="11.81640625" style="179" bestFit="1" customWidth="1"/>
    <col min="2" max="4" width="25.54296875" style="179" customWidth="1"/>
    <col min="5" max="5" width="118.7265625" style="179" customWidth="1"/>
    <col min="6" max="6" width="28.26953125" style="179" customWidth="1"/>
    <col min="7" max="7" width="51.1796875" style="179" customWidth="1"/>
    <col min="8" max="8" width="70.26953125" style="179" customWidth="1"/>
    <col min="9" max="16384" width="8.81640625" style="179"/>
  </cols>
  <sheetData>
    <row r="1" spans="1:8" ht="68.150000000000006" customHeight="1">
      <c r="A1" s="256" t="s">
        <v>0</v>
      </c>
      <c r="B1" s="257"/>
      <c r="C1" s="257"/>
      <c r="D1" s="257"/>
      <c r="E1" s="257"/>
      <c r="F1" s="257"/>
      <c r="G1" s="257"/>
      <c r="H1" s="258"/>
    </row>
    <row r="2" spans="1:8" ht="20.149999999999999" customHeight="1">
      <c r="A2" s="256"/>
      <c r="B2" s="257"/>
      <c r="C2" s="257"/>
      <c r="D2" s="257"/>
      <c r="E2" s="257"/>
      <c r="F2" s="257"/>
      <c r="G2" s="257"/>
      <c r="H2" s="258"/>
    </row>
    <row r="3" spans="1:8" ht="29.5" customHeight="1">
      <c r="A3" s="171" t="s">
        <v>1</v>
      </c>
      <c r="B3" s="259" t="s">
        <v>2</v>
      </c>
      <c r="C3" s="259"/>
      <c r="D3" s="259"/>
      <c r="E3" s="259"/>
      <c r="F3" s="259"/>
      <c r="G3" s="259"/>
      <c r="H3" s="259"/>
    </row>
    <row r="4" spans="1:8" ht="45" customHeight="1">
      <c r="A4" s="172">
        <v>1</v>
      </c>
      <c r="B4" s="260" t="s">
        <v>3</v>
      </c>
      <c r="C4" s="260"/>
      <c r="D4" s="260"/>
      <c r="E4" s="260"/>
      <c r="F4" s="260"/>
      <c r="G4" s="260"/>
      <c r="H4" s="260"/>
    </row>
    <row r="5" spans="1:8" ht="45" customHeight="1">
      <c r="A5" s="172">
        <f t="shared" ref="A5:A10" si="0">A4+1</f>
        <v>2</v>
      </c>
      <c r="B5" s="260" t="s">
        <v>4</v>
      </c>
      <c r="C5" s="260"/>
      <c r="D5" s="260"/>
      <c r="E5" s="260"/>
      <c r="F5" s="260"/>
      <c r="G5" s="260"/>
      <c r="H5" s="260"/>
    </row>
    <row r="6" spans="1:8" ht="45" customHeight="1">
      <c r="A6" s="172">
        <f t="shared" si="0"/>
        <v>3</v>
      </c>
      <c r="B6" s="260" t="s">
        <v>5</v>
      </c>
      <c r="C6" s="260"/>
      <c r="D6" s="260"/>
      <c r="E6" s="260"/>
      <c r="F6" s="260"/>
      <c r="G6" s="260"/>
      <c r="H6" s="260"/>
    </row>
    <row r="7" spans="1:8" ht="45" customHeight="1">
      <c r="A7" s="172">
        <f t="shared" si="0"/>
        <v>4</v>
      </c>
      <c r="B7" s="260" t="s">
        <v>6</v>
      </c>
      <c r="C7" s="260"/>
      <c r="D7" s="260"/>
      <c r="E7" s="260"/>
      <c r="F7" s="260"/>
      <c r="G7" s="260"/>
      <c r="H7" s="260"/>
    </row>
    <row r="8" spans="1:8" ht="45" customHeight="1">
      <c r="A8" s="172">
        <f t="shared" si="0"/>
        <v>5</v>
      </c>
      <c r="B8" s="260" t="s">
        <v>7</v>
      </c>
      <c r="C8" s="260"/>
      <c r="D8" s="260"/>
      <c r="E8" s="260"/>
      <c r="F8" s="260"/>
      <c r="G8" s="260"/>
      <c r="H8" s="260"/>
    </row>
    <row r="9" spans="1:8" ht="45" customHeight="1">
      <c r="A9" s="172">
        <f t="shared" si="0"/>
        <v>6</v>
      </c>
      <c r="B9" s="260" t="s">
        <v>8</v>
      </c>
      <c r="C9" s="260"/>
      <c r="D9" s="260"/>
      <c r="E9" s="260"/>
      <c r="F9" s="260"/>
      <c r="G9" s="260"/>
      <c r="H9" s="260"/>
    </row>
    <row r="10" spans="1:8" ht="45" customHeight="1">
      <c r="A10" s="172">
        <f t="shared" si="0"/>
        <v>7</v>
      </c>
      <c r="B10" s="261" t="s">
        <v>9</v>
      </c>
      <c r="C10" s="261"/>
      <c r="D10" s="261"/>
      <c r="E10" s="261"/>
      <c r="F10" s="261"/>
      <c r="G10" s="261"/>
      <c r="H10" s="261"/>
    </row>
    <row r="11" spans="1:8" ht="45" customHeight="1">
      <c r="A11" s="172">
        <v>8</v>
      </c>
      <c r="B11" s="262" t="s">
        <v>10</v>
      </c>
      <c r="C11" s="263"/>
      <c r="D11" s="263"/>
      <c r="E11" s="263"/>
      <c r="F11" s="263"/>
      <c r="G11" s="264"/>
      <c r="H11" s="265"/>
    </row>
    <row r="12" spans="1:8" ht="45" customHeight="1">
      <c r="A12" s="172">
        <v>9</v>
      </c>
      <c r="B12" s="261" t="s">
        <v>11</v>
      </c>
      <c r="C12" s="261"/>
      <c r="D12" s="261"/>
      <c r="E12" s="261"/>
      <c r="F12" s="261"/>
      <c r="G12" s="261"/>
      <c r="H12" s="261"/>
    </row>
    <row r="13" spans="1:8" ht="45" customHeight="1">
      <c r="A13" s="172">
        <v>10</v>
      </c>
      <c r="B13" s="261" t="s">
        <v>1885</v>
      </c>
      <c r="C13" s="261"/>
      <c r="D13" s="261"/>
      <c r="E13" s="261"/>
      <c r="F13" s="261"/>
      <c r="G13" s="261"/>
      <c r="H13" s="261"/>
    </row>
    <row r="14" spans="1:8" s="182" customFormat="1" ht="33.65" customHeight="1">
      <c r="A14" s="253" t="s">
        <v>12</v>
      </c>
      <c r="B14" s="254"/>
      <c r="C14" s="254"/>
      <c r="D14" s="254"/>
      <c r="E14" s="254"/>
      <c r="F14" s="254"/>
      <c r="G14" s="254"/>
      <c r="H14" s="255"/>
    </row>
    <row r="15" spans="1:8" ht="78.650000000000006" customHeight="1">
      <c r="A15" s="186" t="s">
        <v>1</v>
      </c>
      <c r="B15" s="187" t="s">
        <v>13</v>
      </c>
      <c r="C15" s="187" t="s">
        <v>14</v>
      </c>
      <c r="D15" s="187" t="s">
        <v>15</v>
      </c>
      <c r="E15" s="186" t="s">
        <v>16</v>
      </c>
      <c r="F15" s="186" t="s">
        <v>17</v>
      </c>
      <c r="G15" s="186" t="s">
        <v>18</v>
      </c>
      <c r="H15" s="186" t="s">
        <v>19</v>
      </c>
    </row>
    <row r="16" spans="1:8" s="192" customFormat="1" ht="70" customHeight="1">
      <c r="A16" s="188" t="s">
        <v>20</v>
      </c>
      <c r="B16" s="189" t="s">
        <v>12</v>
      </c>
      <c r="C16" s="189" t="s">
        <v>21</v>
      </c>
      <c r="D16" s="250" t="s">
        <v>22</v>
      </c>
      <c r="E16" s="190" t="s">
        <v>23</v>
      </c>
      <c r="F16" s="191" t="s">
        <v>24</v>
      </c>
      <c r="G16" s="173"/>
      <c r="H16" s="247"/>
    </row>
    <row r="17" spans="1:8" s="192" customFormat="1" ht="70" customHeight="1">
      <c r="A17" s="188" t="s">
        <v>20</v>
      </c>
      <c r="B17" s="189" t="s">
        <v>12</v>
      </c>
      <c r="C17" s="189" t="s">
        <v>25</v>
      </c>
      <c r="D17" s="250"/>
      <c r="E17" s="190" t="s">
        <v>26</v>
      </c>
      <c r="F17" s="191" t="s">
        <v>24</v>
      </c>
      <c r="G17" s="173"/>
      <c r="H17" s="174"/>
    </row>
    <row r="18" spans="1:8" s="192" customFormat="1" ht="70" customHeight="1">
      <c r="A18" s="188" t="s">
        <v>20</v>
      </c>
      <c r="B18" s="189" t="s">
        <v>12</v>
      </c>
      <c r="C18" s="189" t="s">
        <v>27</v>
      </c>
      <c r="D18" s="250"/>
      <c r="E18" s="190" t="s">
        <v>28</v>
      </c>
      <c r="F18" s="191" t="s">
        <v>24</v>
      </c>
      <c r="G18" s="173"/>
      <c r="H18" s="174"/>
    </row>
    <row r="19" spans="1:8" s="192" customFormat="1" ht="70" customHeight="1">
      <c r="A19" s="188" t="s">
        <v>20</v>
      </c>
      <c r="B19" s="189" t="s">
        <v>12</v>
      </c>
      <c r="C19" s="189" t="s">
        <v>29</v>
      </c>
      <c r="D19" s="250"/>
      <c r="E19" s="193" t="s">
        <v>30</v>
      </c>
      <c r="F19" s="191" t="s">
        <v>24</v>
      </c>
      <c r="G19" s="173"/>
      <c r="H19" s="174"/>
    </row>
    <row r="20" spans="1:8" s="192" customFormat="1" ht="70" customHeight="1">
      <c r="A20" s="188" t="s">
        <v>20</v>
      </c>
      <c r="B20" s="189" t="s">
        <v>12</v>
      </c>
      <c r="C20" s="189" t="s">
        <v>31</v>
      </c>
      <c r="D20" s="250"/>
      <c r="E20" s="194" t="s">
        <v>32</v>
      </c>
      <c r="F20" s="191" t="s">
        <v>24</v>
      </c>
      <c r="G20" s="173"/>
      <c r="H20" s="174"/>
    </row>
    <row r="21" spans="1:8" s="192" customFormat="1" ht="70" customHeight="1">
      <c r="A21" s="188" t="s">
        <v>20</v>
      </c>
      <c r="B21" s="189" t="s">
        <v>12</v>
      </c>
      <c r="C21" s="189" t="s">
        <v>33</v>
      </c>
      <c r="D21" s="250"/>
      <c r="E21" s="190" t="s">
        <v>34</v>
      </c>
      <c r="F21" s="191" t="s">
        <v>24</v>
      </c>
      <c r="G21" s="173"/>
      <c r="H21" s="174"/>
    </row>
    <row r="22" spans="1:8" s="192" customFormat="1" ht="70" customHeight="1">
      <c r="A22" s="188" t="s">
        <v>20</v>
      </c>
      <c r="B22" s="189" t="s">
        <v>12</v>
      </c>
      <c r="C22" s="189" t="s">
        <v>35</v>
      </c>
      <c r="D22" s="250"/>
      <c r="E22" s="190" t="s">
        <v>36</v>
      </c>
      <c r="F22" s="191" t="s">
        <v>24</v>
      </c>
      <c r="G22" s="173"/>
      <c r="H22" s="174"/>
    </row>
    <row r="23" spans="1:8" s="192" customFormat="1" ht="70" customHeight="1">
      <c r="A23" s="188" t="s">
        <v>20</v>
      </c>
      <c r="B23" s="189" t="s">
        <v>12</v>
      </c>
      <c r="C23" s="189" t="s">
        <v>37</v>
      </c>
      <c r="D23" s="250"/>
      <c r="E23" s="190" t="s">
        <v>38</v>
      </c>
      <c r="F23" s="191" t="s">
        <v>24</v>
      </c>
      <c r="G23" s="173"/>
      <c r="H23" s="174"/>
    </row>
    <row r="24" spans="1:8" s="192" customFormat="1" ht="70" customHeight="1">
      <c r="A24" s="188" t="s">
        <v>20</v>
      </c>
      <c r="B24" s="189" t="s">
        <v>12</v>
      </c>
      <c r="C24" s="189" t="s">
        <v>39</v>
      </c>
      <c r="D24" s="250"/>
      <c r="E24" s="190" t="s">
        <v>40</v>
      </c>
      <c r="F24" s="191" t="s">
        <v>24</v>
      </c>
      <c r="G24" s="173"/>
      <c r="H24" s="174"/>
    </row>
    <row r="25" spans="1:8" s="192" customFormat="1" ht="70" customHeight="1">
      <c r="A25" s="188" t="s">
        <v>20</v>
      </c>
      <c r="B25" s="189" t="s">
        <v>12</v>
      </c>
      <c r="C25" s="189" t="s">
        <v>41</v>
      </c>
      <c r="D25" s="250"/>
      <c r="E25" s="190" t="s">
        <v>42</v>
      </c>
      <c r="F25" s="191" t="s">
        <v>24</v>
      </c>
      <c r="G25" s="173"/>
      <c r="H25" s="174"/>
    </row>
    <row r="26" spans="1:8" s="192" customFormat="1" ht="70" customHeight="1">
      <c r="A26" s="188" t="s">
        <v>20</v>
      </c>
      <c r="B26" s="189" t="s">
        <v>12</v>
      </c>
      <c r="C26" s="189" t="s">
        <v>43</v>
      </c>
      <c r="D26" s="250"/>
      <c r="E26" s="190" t="s">
        <v>44</v>
      </c>
      <c r="F26" s="191" t="s">
        <v>24</v>
      </c>
      <c r="G26" s="173"/>
      <c r="H26" s="174"/>
    </row>
    <row r="27" spans="1:8" s="192" customFormat="1" ht="70" customHeight="1">
      <c r="A27" s="188" t="s">
        <v>20</v>
      </c>
      <c r="B27" s="189" t="s">
        <v>12</v>
      </c>
      <c r="C27" s="189" t="s">
        <v>45</v>
      </c>
      <c r="D27" s="250"/>
      <c r="E27" s="190" t="s">
        <v>46</v>
      </c>
      <c r="F27" s="191" t="s">
        <v>24</v>
      </c>
      <c r="G27" s="173"/>
      <c r="H27" s="174"/>
    </row>
    <row r="28" spans="1:8" s="192" customFormat="1" ht="70" customHeight="1">
      <c r="A28" s="188" t="s">
        <v>20</v>
      </c>
      <c r="B28" s="189" t="s">
        <v>12</v>
      </c>
      <c r="C28" s="189" t="s">
        <v>47</v>
      </c>
      <c r="D28" s="250"/>
      <c r="E28" s="190" t="s">
        <v>48</v>
      </c>
      <c r="F28" s="191" t="s">
        <v>24</v>
      </c>
      <c r="G28" s="173"/>
      <c r="H28" s="174"/>
    </row>
    <row r="29" spans="1:8" s="198" customFormat="1" ht="70" customHeight="1">
      <c r="A29" s="188" t="s">
        <v>49</v>
      </c>
      <c r="B29" s="195" t="s">
        <v>12</v>
      </c>
      <c r="C29" s="195" t="s">
        <v>50</v>
      </c>
      <c r="D29" s="250"/>
      <c r="E29" s="196" t="s">
        <v>51</v>
      </c>
      <c r="F29" s="197" t="s">
        <v>24</v>
      </c>
      <c r="G29" s="173"/>
      <c r="H29" s="165"/>
    </row>
    <row r="30" spans="1:8" s="198" customFormat="1" ht="70" customHeight="1">
      <c r="A30" s="188" t="s">
        <v>49</v>
      </c>
      <c r="B30" s="195" t="s">
        <v>12</v>
      </c>
      <c r="C30" s="195" t="s">
        <v>52</v>
      </c>
      <c r="D30" s="250"/>
      <c r="E30" s="196" t="s">
        <v>53</v>
      </c>
      <c r="F30" s="197" t="s">
        <v>24</v>
      </c>
      <c r="G30" s="173"/>
      <c r="H30" s="164"/>
    </row>
    <row r="31" spans="1:8" s="198" customFormat="1" ht="70" customHeight="1">
      <c r="A31" s="188" t="s">
        <v>49</v>
      </c>
      <c r="B31" s="195" t="s">
        <v>12</v>
      </c>
      <c r="C31" s="195" t="s">
        <v>54</v>
      </c>
      <c r="D31" s="250"/>
      <c r="E31" s="196" t="s">
        <v>55</v>
      </c>
      <c r="F31" s="197" t="s">
        <v>24</v>
      </c>
      <c r="G31" s="173"/>
      <c r="H31" s="164"/>
    </row>
    <row r="32" spans="1:8" s="198" customFormat="1" ht="70" customHeight="1">
      <c r="A32" s="188" t="s">
        <v>49</v>
      </c>
      <c r="B32" s="195" t="s">
        <v>12</v>
      </c>
      <c r="C32" s="195" t="s">
        <v>56</v>
      </c>
      <c r="D32" s="250"/>
      <c r="E32" s="199" t="s">
        <v>57</v>
      </c>
      <c r="F32" s="197" t="s">
        <v>24</v>
      </c>
      <c r="G32" s="173"/>
      <c r="H32" s="164"/>
    </row>
    <row r="33" spans="1:9" s="198" customFormat="1" ht="70" customHeight="1">
      <c r="A33" s="188" t="s">
        <v>49</v>
      </c>
      <c r="B33" s="195" t="s">
        <v>12</v>
      </c>
      <c r="C33" s="195" t="s">
        <v>58</v>
      </c>
      <c r="D33" s="250"/>
      <c r="E33" s="196" t="s">
        <v>59</v>
      </c>
      <c r="F33" s="197" t="s">
        <v>24</v>
      </c>
      <c r="G33" s="173"/>
      <c r="H33" s="164"/>
    </row>
    <row r="34" spans="1:9" s="198" customFormat="1" ht="70" customHeight="1">
      <c r="A34" s="188" t="s">
        <v>49</v>
      </c>
      <c r="B34" s="195" t="s">
        <v>12</v>
      </c>
      <c r="C34" s="195" t="s">
        <v>60</v>
      </c>
      <c r="D34" s="250"/>
      <c r="E34" s="199" t="s">
        <v>61</v>
      </c>
      <c r="F34" s="197" t="s">
        <v>24</v>
      </c>
      <c r="G34" s="176"/>
      <c r="H34" s="164"/>
    </row>
    <row r="35" spans="1:9" s="198" customFormat="1" ht="70" customHeight="1">
      <c r="A35" s="188" t="s">
        <v>49</v>
      </c>
      <c r="B35" s="195" t="s">
        <v>12</v>
      </c>
      <c r="C35" s="195" t="s">
        <v>62</v>
      </c>
      <c r="D35" s="250"/>
      <c r="E35" s="201" t="s">
        <v>63</v>
      </c>
      <c r="F35" s="197" t="s">
        <v>24</v>
      </c>
      <c r="G35" s="173"/>
      <c r="H35" s="164"/>
    </row>
    <row r="36" spans="1:9" s="198" customFormat="1" ht="70" customHeight="1">
      <c r="A36" s="188" t="s">
        <v>49</v>
      </c>
      <c r="B36" s="195" t="s">
        <v>12</v>
      </c>
      <c r="C36" s="195" t="s">
        <v>64</v>
      </c>
      <c r="D36" s="250"/>
      <c r="E36" s="201" t="s">
        <v>65</v>
      </c>
      <c r="F36" s="197" t="s">
        <v>24</v>
      </c>
      <c r="G36" s="176"/>
      <c r="H36" s="164"/>
    </row>
    <row r="37" spans="1:9" s="198" customFormat="1" ht="70" customHeight="1">
      <c r="A37" s="188" t="s">
        <v>49</v>
      </c>
      <c r="B37" s="195" t="s">
        <v>12</v>
      </c>
      <c r="C37" s="195" t="s">
        <v>66</v>
      </c>
      <c r="D37" s="250"/>
      <c r="E37" s="201" t="s">
        <v>67</v>
      </c>
      <c r="F37" s="197" t="s">
        <v>24</v>
      </c>
      <c r="G37" s="176"/>
      <c r="H37" s="164"/>
    </row>
    <row r="38" spans="1:9" s="198" customFormat="1" ht="70" customHeight="1">
      <c r="A38" s="188" t="s">
        <v>49</v>
      </c>
      <c r="B38" s="195" t="s">
        <v>12</v>
      </c>
      <c r="C38" s="195" t="s">
        <v>68</v>
      </c>
      <c r="D38" s="250"/>
      <c r="E38" s="201" t="s">
        <v>69</v>
      </c>
      <c r="F38" s="197" t="s">
        <v>24</v>
      </c>
      <c r="G38" s="176"/>
      <c r="H38" s="164"/>
    </row>
    <row r="39" spans="1:9" s="198" customFormat="1" ht="70" customHeight="1">
      <c r="A39" s="188" t="s">
        <v>49</v>
      </c>
      <c r="B39" s="195" t="s">
        <v>12</v>
      </c>
      <c r="C39" s="195" t="s">
        <v>70</v>
      </c>
      <c r="D39" s="250"/>
      <c r="E39" s="202" t="s">
        <v>71</v>
      </c>
      <c r="F39" s="203" t="s">
        <v>24</v>
      </c>
      <c r="G39" s="173"/>
      <c r="H39" s="164"/>
    </row>
    <row r="40" spans="1:9" s="198" customFormat="1" ht="70" customHeight="1">
      <c r="A40" s="204" t="s">
        <v>49</v>
      </c>
      <c r="B40" s="205" t="s">
        <v>12</v>
      </c>
      <c r="C40" s="195" t="s">
        <v>72</v>
      </c>
      <c r="D40" s="250"/>
      <c r="E40" s="202" t="s">
        <v>73</v>
      </c>
      <c r="F40" s="206" t="s">
        <v>24</v>
      </c>
      <c r="G40" s="173"/>
      <c r="H40" s="164"/>
    </row>
    <row r="41" spans="1:9" s="198" customFormat="1" ht="70" customHeight="1">
      <c r="A41" s="188" t="s">
        <v>49</v>
      </c>
      <c r="B41" s="195" t="s">
        <v>12</v>
      </c>
      <c r="C41" s="195" t="s">
        <v>74</v>
      </c>
      <c r="D41" s="250"/>
      <c r="E41" s="202" t="s">
        <v>75</v>
      </c>
      <c r="F41" s="203" t="s">
        <v>76</v>
      </c>
      <c r="G41" s="176"/>
      <c r="H41" s="164"/>
    </row>
    <row r="42" spans="1:9" s="198" customFormat="1" ht="70" customHeight="1">
      <c r="A42" s="188" t="s">
        <v>49</v>
      </c>
      <c r="B42" s="195" t="s">
        <v>12</v>
      </c>
      <c r="C42" s="195" t="s">
        <v>77</v>
      </c>
      <c r="D42" s="250"/>
      <c r="E42" s="202" t="s">
        <v>78</v>
      </c>
      <c r="F42" s="203" t="s">
        <v>76</v>
      </c>
      <c r="G42" s="177"/>
      <c r="H42" s="164"/>
    </row>
    <row r="43" spans="1:9" ht="70" customHeight="1">
      <c r="A43" s="204" t="s">
        <v>49</v>
      </c>
      <c r="B43" s="205" t="s">
        <v>12</v>
      </c>
      <c r="C43" s="195" t="s">
        <v>79</v>
      </c>
      <c r="D43" s="251"/>
      <c r="E43" s="207" t="s">
        <v>80</v>
      </c>
      <c r="F43" s="208" t="s">
        <v>76</v>
      </c>
      <c r="G43" s="173"/>
      <c r="H43" s="178"/>
      <c r="I43" s="198"/>
    </row>
    <row r="44" spans="1:9" ht="70" customHeight="1">
      <c r="A44" s="204" t="s">
        <v>49</v>
      </c>
      <c r="B44" s="205" t="s">
        <v>12</v>
      </c>
      <c r="C44" s="195" t="s">
        <v>81</v>
      </c>
      <c r="D44" s="251"/>
      <c r="E44" s="209" t="s">
        <v>82</v>
      </c>
      <c r="F44" s="208" t="s">
        <v>76</v>
      </c>
      <c r="G44" s="173"/>
      <c r="H44" s="248"/>
      <c r="I44" s="198"/>
    </row>
    <row r="45" spans="1:9" ht="132.5" customHeight="1">
      <c r="A45" s="204" t="s">
        <v>49</v>
      </c>
      <c r="B45" s="205" t="s">
        <v>12</v>
      </c>
      <c r="C45" s="195" t="s">
        <v>1877</v>
      </c>
      <c r="D45" s="252"/>
      <c r="E45" s="209" t="s">
        <v>1876</v>
      </c>
      <c r="F45" s="208" t="s">
        <v>24</v>
      </c>
      <c r="G45" s="173"/>
      <c r="H45" s="248"/>
      <c r="I45" s="198"/>
    </row>
    <row r="46" spans="1:9" ht="186.5" customHeight="1">
      <c r="A46" s="204" t="s">
        <v>49</v>
      </c>
      <c r="B46" s="205" t="s">
        <v>12</v>
      </c>
      <c r="C46" s="195" t="s">
        <v>1878</v>
      </c>
      <c r="D46" s="252"/>
      <c r="E46" s="209" t="s">
        <v>1880</v>
      </c>
      <c r="F46" s="208" t="s">
        <v>24</v>
      </c>
      <c r="G46" s="173"/>
      <c r="H46" s="248"/>
      <c r="I46" s="198"/>
    </row>
    <row r="47" spans="1:9" ht="147.5" customHeight="1">
      <c r="A47" s="204" t="s">
        <v>49</v>
      </c>
      <c r="B47" s="205" t="s">
        <v>12</v>
      </c>
      <c r="C47" s="195" t="s">
        <v>1879</v>
      </c>
      <c r="D47" s="252"/>
      <c r="E47" s="209" t="s">
        <v>1881</v>
      </c>
      <c r="F47" s="208" t="s">
        <v>24</v>
      </c>
      <c r="G47" s="176"/>
      <c r="H47" s="247"/>
      <c r="I47" s="198"/>
    </row>
  </sheetData>
  <sheetProtection algorithmName="SHA-512" hashValue="Fg8OB2ZWXVwLZDCFII7KlV9DcCQraN1xYmqaaYiLIJP5uJE4rPWdRYx5fFE9xSq2GIQjIYBnMieBQAuky/Yi2Q==" saltValue="Njf97F94CyjdMa0RUFIysg==" spinCount="100000" sheet="1" objects="1" scenarios="1"/>
  <autoFilter ref="A15:H44" xr:uid="{B444DD8C-2F72-456B-BE96-01F033EFE695}"/>
  <mergeCells count="14">
    <mergeCell ref="D16:D47"/>
    <mergeCell ref="A14:H14"/>
    <mergeCell ref="A1:H2"/>
    <mergeCell ref="B3:H3"/>
    <mergeCell ref="B4:H4"/>
    <mergeCell ref="B5:H5"/>
    <mergeCell ref="B6:H6"/>
    <mergeCell ref="B7:H7"/>
    <mergeCell ref="B8:H8"/>
    <mergeCell ref="B9:H9"/>
    <mergeCell ref="B10:H10"/>
    <mergeCell ref="B11:H11"/>
    <mergeCell ref="B13:H13"/>
    <mergeCell ref="B12:H12"/>
  </mergeCells>
  <phoneticPr fontId="30" type="noConversion"/>
  <conditionalFormatting sqref="A17:C47">
    <cfRule type="expression" priority="2">
      <formula>MOD( ROW(), 2)=0</formula>
    </cfRule>
  </conditionalFormatting>
  <conditionalFormatting sqref="A16:F16 E17:F18 F19:F20 E21:F28">
    <cfRule type="expression" priority="46">
      <formula>MOD( ROW(), 2)=0</formula>
    </cfRule>
  </conditionalFormatting>
  <conditionalFormatting sqref="E29:XFD47">
    <cfRule type="expression" priority="1">
      <formula>MOD( ROW(), 2)=0</formula>
    </cfRule>
  </conditionalFormatting>
  <conditionalFormatting sqref="G16:G47">
    <cfRule type="cellIs" dxfId="53" priority="6" operator="equal">
      <formula>"COMPLIANCE WITH CUSTOMISATION"</formula>
    </cfRule>
    <cfRule type="cellIs" dxfId="52" priority="7" operator="equal">
      <formula>"NON-COMPLIANCE"</formula>
    </cfRule>
    <cfRule type="cellIs" dxfId="51" priority="8" operator="equal">
      <formula>"COMPLIANCE WITH CUSTOMISATION"</formula>
    </cfRule>
    <cfRule type="cellIs" dxfId="50" priority="9" operator="equal">
      <formula>"NON-COMPLIANCE"</formula>
    </cfRule>
    <cfRule type="cellIs" dxfId="49" priority="10" operator="equal">
      <formula>"COMPLIANCE WITH NO CONFIGURATION OR CUSTOMISATION"</formula>
    </cfRule>
    <cfRule type="cellIs" dxfId="48" priority="11" operator="equal">
      <formula>"COMPLIANCE WITH CONFIGURATION"</formula>
    </cfRule>
    <cfRule type="cellIs" dxfId="47" priority="12" operator="equal">
      <formula>"COMPLIANCE WITH NO CONFIGURATION OR CUSTOMISATION"</formula>
    </cfRule>
    <cfRule type="containsBlanks" dxfId="46" priority="13">
      <formula>LEN(TRIM(G16))=0</formula>
    </cfRule>
    <cfRule type="expression" dxfId="45" priority="14">
      <formula>"ISBLANK($E$19:$E$124)"</formula>
    </cfRule>
  </conditionalFormatting>
  <conditionalFormatting sqref="G16:XFD28">
    <cfRule type="expression" priority="45">
      <formula>MOD( ROW(), 2)=0</formula>
    </cfRule>
  </conditionalFormatting>
  <dataValidations count="2">
    <dataValidation type="list" allowBlank="1" showInputMessage="1" showErrorMessage="1" sqref="F16:F47" xr:uid="{49A422C0-1998-43B0-9D51-E3348D7B4B5B}">
      <formula1>"FIRM,OPTIONAL"</formula1>
    </dataValidation>
    <dataValidation type="list" allowBlank="1" showInputMessage="1" showErrorMessage="1" promptTitle="COMPLIANCE DETAILS" prompt="It is mandatory to select one of the Compliance Options as listed for each Specification." sqref="G16:G47" xr:uid="{E2DFD970-2FB8-4679-BC9E-6A24667ADBC3}">
      <formula1>"COMPLIANCE WITH NO CONFIGURATION OR CUSTOMISATION, COMPLIANCE WITH CONFIGURATION, COMPLIANCE WITH CUSTOMISATION, NON-COMPLIANCE"</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42942-0CAA-40E9-BF43-617E4BAC2C8F}">
  <dimension ref="A1:H282"/>
  <sheetViews>
    <sheetView zoomScale="60" zoomScaleNormal="60" workbookViewId="0">
      <selection sqref="A1:H2"/>
    </sheetView>
  </sheetViews>
  <sheetFormatPr defaultColWidth="8.81640625" defaultRowHeight="13" customHeight="1"/>
  <cols>
    <col min="1" max="1" width="7.7265625" style="192" customWidth="1"/>
    <col min="2" max="2" width="25.54296875" style="192" customWidth="1"/>
    <col min="3" max="3" width="26" style="192" customWidth="1"/>
    <col min="4" max="4" width="25.54296875" style="242" customWidth="1"/>
    <col min="5" max="5" width="94.81640625" style="243" customWidth="1"/>
    <col min="6" max="6" width="28.26953125" style="192" customWidth="1"/>
    <col min="7" max="7" width="51.1796875" style="192" customWidth="1"/>
    <col min="8" max="8" width="70.26953125" style="192" customWidth="1"/>
    <col min="9" max="9" width="8.81640625" style="192" customWidth="1"/>
    <col min="10" max="16384" width="8.81640625" style="192"/>
  </cols>
  <sheetData>
    <row r="1" spans="1:8" ht="68.150000000000006" customHeight="1">
      <c r="A1" s="256" t="s">
        <v>0</v>
      </c>
      <c r="B1" s="257"/>
      <c r="C1" s="257"/>
      <c r="D1" s="257"/>
      <c r="E1" s="257"/>
      <c r="F1" s="257"/>
      <c r="G1" s="257"/>
      <c r="H1" s="258"/>
    </row>
    <row r="2" spans="1:8" ht="20.149999999999999" customHeight="1">
      <c r="A2" s="256"/>
      <c r="B2" s="257"/>
      <c r="C2" s="257"/>
      <c r="D2" s="257"/>
      <c r="E2" s="257"/>
      <c r="F2" s="257"/>
      <c r="G2" s="257"/>
      <c r="H2" s="258"/>
    </row>
    <row r="3" spans="1:8" ht="29.5" customHeight="1">
      <c r="A3" s="171" t="s">
        <v>1</v>
      </c>
      <c r="B3" s="259" t="s">
        <v>2</v>
      </c>
      <c r="C3" s="259"/>
      <c r="D3" s="259"/>
      <c r="E3" s="259"/>
      <c r="F3" s="259"/>
      <c r="G3" s="259"/>
      <c r="H3" s="259"/>
    </row>
    <row r="4" spans="1:8" ht="45" customHeight="1">
      <c r="A4" s="172">
        <v>1</v>
      </c>
      <c r="B4" s="260" t="s">
        <v>3</v>
      </c>
      <c r="C4" s="260"/>
      <c r="D4" s="260"/>
      <c r="E4" s="260"/>
      <c r="F4" s="260"/>
      <c r="G4" s="260"/>
      <c r="H4" s="260"/>
    </row>
    <row r="5" spans="1:8" ht="45" customHeight="1">
      <c r="A5" s="172">
        <f t="shared" ref="A5:A10" si="0">A4+1</f>
        <v>2</v>
      </c>
      <c r="B5" s="260" t="s">
        <v>4</v>
      </c>
      <c r="C5" s="260"/>
      <c r="D5" s="260"/>
      <c r="E5" s="260"/>
      <c r="F5" s="260"/>
      <c r="G5" s="260"/>
      <c r="H5" s="260"/>
    </row>
    <row r="6" spans="1:8" ht="45" customHeight="1">
      <c r="A6" s="172">
        <f t="shared" si="0"/>
        <v>3</v>
      </c>
      <c r="B6" s="260" t="s">
        <v>5</v>
      </c>
      <c r="C6" s="260"/>
      <c r="D6" s="260"/>
      <c r="E6" s="260"/>
      <c r="F6" s="260"/>
      <c r="G6" s="260"/>
      <c r="H6" s="260"/>
    </row>
    <row r="7" spans="1:8" ht="45" customHeight="1">
      <c r="A7" s="172">
        <f t="shared" si="0"/>
        <v>4</v>
      </c>
      <c r="B7" s="260" t="s">
        <v>6</v>
      </c>
      <c r="C7" s="260"/>
      <c r="D7" s="260"/>
      <c r="E7" s="260"/>
      <c r="F7" s="260"/>
      <c r="G7" s="260"/>
      <c r="H7" s="260"/>
    </row>
    <row r="8" spans="1:8" ht="45" customHeight="1">
      <c r="A8" s="172">
        <f t="shared" si="0"/>
        <v>5</v>
      </c>
      <c r="B8" s="260" t="s">
        <v>7</v>
      </c>
      <c r="C8" s="260"/>
      <c r="D8" s="260"/>
      <c r="E8" s="260"/>
      <c r="F8" s="260"/>
      <c r="G8" s="260"/>
      <c r="H8" s="260"/>
    </row>
    <row r="9" spans="1:8" ht="45" customHeight="1">
      <c r="A9" s="172">
        <f t="shared" si="0"/>
        <v>6</v>
      </c>
      <c r="B9" s="260" t="s">
        <v>8</v>
      </c>
      <c r="C9" s="260"/>
      <c r="D9" s="260"/>
      <c r="E9" s="260"/>
      <c r="F9" s="260"/>
      <c r="G9" s="260"/>
      <c r="H9" s="260"/>
    </row>
    <row r="10" spans="1:8" s="179" customFormat="1" ht="45" customHeight="1">
      <c r="A10" s="172">
        <f t="shared" si="0"/>
        <v>7</v>
      </c>
      <c r="B10" s="261" t="s">
        <v>9</v>
      </c>
      <c r="C10" s="261"/>
      <c r="D10" s="261"/>
      <c r="E10" s="261"/>
      <c r="F10" s="261"/>
      <c r="G10" s="261"/>
      <c r="H10" s="261"/>
    </row>
    <row r="11" spans="1:8" s="179" customFormat="1" ht="45" customHeight="1">
      <c r="A11" s="172">
        <v>8</v>
      </c>
      <c r="B11" s="262" t="s">
        <v>83</v>
      </c>
      <c r="C11" s="263"/>
      <c r="D11" s="263"/>
      <c r="E11" s="263"/>
      <c r="F11" s="263"/>
      <c r="G11" s="264"/>
      <c r="H11" s="265"/>
    </row>
    <row r="12" spans="1:8" s="179" customFormat="1" ht="45" customHeight="1">
      <c r="A12" s="172">
        <v>9</v>
      </c>
      <c r="B12" s="261" t="s">
        <v>11</v>
      </c>
      <c r="C12" s="261"/>
      <c r="D12" s="261"/>
      <c r="E12" s="261"/>
      <c r="F12" s="261"/>
      <c r="G12" s="261"/>
      <c r="H12" s="261"/>
    </row>
    <row r="13" spans="1:8" s="179" customFormat="1" ht="45" customHeight="1">
      <c r="A13" s="172">
        <v>10</v>
      </c>
      <c r="B13" s="261" t="s">
        <v>1886</v>
      </c>
      <c r="C13" s="261"/>
      <c r="D13" s="261"/>
      <c r="E13" s="261"/>
      <c r="F13" s="261"/>
      <c r="G13" s="261"/>
      <c r="H13" s="261"/>
    </row>
    <row r="14" spans="1:8" s="218" customFormat="1" ht="33.65" customHeight="1">
      <c r="A14" s="266" t="s">
        <v>84</v>
      </c>
      <c r="B14" s="267"/>
      <c r="C14" s="267"/>
      <c r="D14" s="267"/>
      <c r="E14" s="267"/>
      <c r="F14" s="267"/>
      <c r="G14" s="267"/>
      <c r="H14" s="268"/>
    </row>
    <row r="15" spans="1:8" ht="78.650000000000006" customHeight="1">
      <c r="A15" s="219" t="s">
        <v>1</v>
      </c>
      <c r="B15" s="220" t="s">
        <v>13</v>
      </c>
      <c r="C15" s="220" t="s">
        <v>14</v>
      </c>
      <c r="D15" s="221" t="s">
        <v>15</v>
      </c>
      <c r="E15" s="219" t="s">
        <v>16</v>
      </c>
      <c r="F15" s="219" t="s">
        <v>17</v>
      </c>
      <c r="G15" s="219" t="s">
        <v>18</v>
      </c>
      <c r="H15" s="222" t="s">
        <v>19</v>
      </c>
    </row>
    <row r="16" spans="1:8" s="227" customFormat="1" ht="70" customHeight="1">
      <c r="A16" s="223" t="s">
        <v>85</v>
      </c>
      <c r="B16" s="224" t="s">
        <v>86</v>
      </c>
      <c r="C16" s="189" t="s">
        <v>87</v>
      </c>
      <c r="D16" s="273" t="s">
        <v>88</v>
      </c>
      <c r="E16" s="225" t="s">
        <v>89</v>
      </c>
      <c r="F16" s="226" t="s">
        <v>24</v>
      </c>
      <c r="G16" s="173"/>
      <c r="H16" s="168"/>
    </row>
    <row r="17" spans="1:8" s="227" customFormat="1" ht="70" customHeight="1">
      <c r="A17" s="204" t="s">
        <v>85</v>
      </c>
      <c r="B17" s="189" t="s">
        <v>86</v>
      </c>
      <c r="C17" s="189" t="s">
        <v>90</v>
      </c>
      <c r="D17" s="274"/>
      <c r="E17" s="225" t="s">
        <v>91</v>
      </c>
      <c r="F17" s="226" t="s">
        <v>24</v>
      </c>
      <c r="G17" s="173"/>
      <c r="H17" s="169"/>
    </row>
    <row r="18" spans="1:8" s="227" customFormat="1" ht="70" customHeight="1">
      <c r="A18" s="204" t="s">
        <v>85</v>
      </c>
      <c r="B18" s="189" t="s">
        <v>86</v>
      </c>
      <c r="C18" s="189" t="s">
        <v>92</v>
      </c>
      <c r="D18" s="274"/>
      <c r="E18" s="228" t="s">
        <v>93</v>
      </c>
      <c r="F18" s="226" t="s">
        <v>24</v>
      </c>
      <c r="G18" s="173"/>
      <c r="H18" s="169"/>
    </row>
    <row r="19" spans="1:8" s="227" customFormat="1" ht="70" customHeight="1">
      <c r="A19" s="204" t="s">
        <v>85</v>
      </c>
      <c r="B19" s="189" t="s">
        <v>86</v>
      </c>
      <c r="C19" s="189" t="s">
        <v>94</v>
      </c>
      <c r="D19" s="274"/>
      <c r="E19" s="225" t="s">
        <v>95</v>
      </c>
      <c r="F19" s="226" t="s">
        <v>24</v>
      </c>
      <c r="G19" s="173"/>
      <c r="H19" s="169"/>
    </row>
    <row r="20" spans="1:8" s="227" customFormat="1" ht="70" customHeight="1">
      <c r="A20" s="204" t="s">
        <v>85</v>
      </c>
      <c r="B20" s="189" t="s">
        <v>86</v>
      </c>
      <c r="C20" s="189" t="s">
        <v>96</v>
      </c>
      <c r="D20" s="274"/>
      <c r="E20" s="229" t="s">
        <v>97</v>
      </c>
      <c r="F20" s="226" t="s">
        <v>24</v>
      </c>
      <c r="G20" s="173"/>
      <c r="H20" s="169"/>
    </row>
    <row r="21" spans="1:8" s="227" customFormat="1" ht="70" customHeight="1">
      <c r="A21" s="204" t="s">
        <v>85</v>
      </c>
      <c r="B21" s="189" t="s">
        <v>86</v>
      </c>
      <c r="C21" s="189" t="s">
        <v>98</v>
      </c>
      <c r="D21" s="274"/>
      <c r="E21" s="225" t="s">
        <v>99</v>
      </c>
      <c r="F21" s="226" t="s">
        <v>24</v>
      </c>
      <c r="G21" s="173"/>
      <c r="H21" s="169"/>
    </row>
    <row r="22" spans="1:8" s="227" customFormat="1" ht="70" customHeight="1">
      <c r="A22" s="204" t="s">
        <v>85</v>
      </c>
      <c r="B22" s="189" t="s">
        <v>86</v>
      </c>
      <c r="C22" s="189" t="s">
        <v>100</v>
      </c>
      <c r="D22" s="274"/>
      <c r="E22" s="229" t="s">
        <v>101</v>
      </c>
      <c r="F22" s="226" t="s">
        <v>24</v>
      </c>
      <c r="G22" s="173"/>
      <c r="H22" s="169"/>
    </row>
    <row r="23" spans="1:8" s="227" customFormat="1" ht="70" customHeight="1">
      <c r="A23" s="204" t="s">
        <v>85</v>
      </c>
      <c r="B23" s="189" t="s">
        <v>86</v>
      </c>
      <c r="C23" s="189" t="s">
        <v>102</v>
      </c>
      <c r="D23" s="274"/>
      <c r="E23" s="230" t="s">
        <v>103</v>
      </c>
      <c r="F23" s="226" t="s">
        <v>24</v>
      </c>
      <c r="G23" s="173"/>
      <c r="H23" s="169"/>
    </row>
    <row r="24" spans="1:8" s="227" customFormat="1" ht="70" customHeight="1">
      <c r="A24" s="204" t="s">
        <v>85</v>
      </c>
      <c r="B24" s="189" t="s">
        <v>86</v>
      </c>
      <c r="C24" s="189" t="s">
        <v>104</v>
      </c>
      <c r="D24" s="274"/>
      <c r="E24" s="230" t="s">
        <v>105</v>
      </c>
      <c r="F24" s="226" t="s">
        <v>24</v>
      </c>
      <c r="G24" s="173"/>
      <c r="H24" s="169"/>
    </row>
    <row r="25" spans="1:8" s="227" customFormat="1" ht="70" customHeight="1">
      <c r="A25" s="204" t="s">
        <v>85</v>
      </c>
      <c r="B25" s="189" t="s">
        <v>86</v>
      </c>
      <c r="C25" s="189" t="s">
        <v>106</v>
      </c>
      <c r="D25" s="274"/>
      <c r="E25" s="230" t="s">
        <v>107</v>
      </c>
      <c r="F25" s="226" t="s">
        <v>24</v>
      </c>
      <c r="G25" s="173"/>
      <c r="H25" s="169"/>
    </row>
    <row r="26" spans="1:8" s="227" customFormat="1" ht="70" customHeight="1">
      <c r="A26" s="204" t="s">
        <v>85</v>
      </c>
      <c r="B26" s="189" t="s">
        <v>86</v>
      </c>
      <c r="C26" s="189" t="s">
        <v>108</v>
      </c>
      <c r="D26" s="275"/>
      <c r="E26" s="231" t="s">
        <v>109</v>
      </c>
      <c r="F26" s="226" t="s">
        <v>76</v>
      </c>
      <c r="G26" s="173"/>
      <c r="H26" s="169"/>
    </row>
    <row r="27" spans="1:8" s="227" customFormat="1" ht="108.5">
      <c r="A27" s="204" t="s">
        <v>85</v>
      </c>
      <c r="B27" s="189" t="s">
        <v>86</v>
      </c>
      <c r="C27" s="189" t="s">
        <v>110</v>
      </c>
      <c r="D27" s="232" t="s">
        <v>111</v>
      </c>
      <c r="E27" s="228" t="s">
        <v>112</v>
      </c>
      <c r="F27" s="226" t="s">
        <v>24</v>
      </c>
      <c r="G27" s="173"/>
      <c r="H27" s="169"/>
    </row>
    <row r="28" spans="1:8" s="227" customFormat="1" ht="35.15" customHeight="1">
      <c r="A28" s="204" t="s">
        <v>85</v>
      </c>
      <c r="B28" s="189" t="s">
        <v>86</v>
      </c>
      <c r="C28" s="189" t="s">
        <v>113</v>
      </c>
      <c r="D28" s="269" t="s">
        <v>114</v>
      </c>
      <c r="E28" s="233" t="s">
        <v>115</v>
      </c>
      <c r="F28" s="226" t="s">
        <v>24</v>
      </c>
      <c r="G28" s="173"/>
      <c r="H28" s="169"/>
    </row>
    <row r="29" spans="1:8" s="227" customFormat="1" ht="35.15" customHeight="1">
      <c r="A29" s="204" t="s">
        <v>85</v>
      </c>
      <c r="B29" s="189" t="s">
        <v>86</v>
      </c>
      <c r="C29" s="189" t="s">
        <v>116</v>
      </c>
      <c r="D29" s="270"/>
      <c r="E29" s="231" t="s">
        <v>117</v>
      </c>
      <c r="F29" s="226" t="s">
        <v>24</v>
      </c>
      <c r="G29" s="173"/>
      <c r="H29" s="169"/>
    </row>
    <row r="30" spans="1:8" s="227" customFormat="1" ht="35.15" customHeight="1">
      <c r="A30" s="204" t="s">
        <v>85</v>
      </c>
      <c r="B30" s="189" t="s">
        <v>86</v>
      </c>
      <c r="C30" s="189" t="s">
        <v>118</v>
      </c>
      <c r="D30" s="270"/>
      <c r="E30" s="234" t="s">
        <v>119</v>
      </c>
      <c r="F30" s="226" t="s">
        <v>24</v>
      </c>
      <c r="G30" s="173"/>
      <c r="H30" s="169"/>
    </row>
    <row r="31" spans="1:8" s="227" customFormat="1" ht="35.15" customHeight="1">
      <c r="A31" s="204" t="s">
        <v>85</v>
      </c>
      <c r="B31" s="189" t="s">
        <v>86</v>
      </c>
      <c r="C31" s="189" t="s">
        <v>120</v>
      </c>
      <c r="D31" s="270"/>
      <c r="E31" s="234" t="s">
        <v>121</v>
      </c>
      <c r="F31" s="226" t="s">
        <v>24</v>
      </c>
      <c r="G31" s="173"/>
      <c r="H31" s="169"/>
    </row>
    <row r="32" spans="1:8" s="227" customFormat="1" ht="35.15" customHeight="1">
      <c r="A32" s="204" t="s">
        <v>85</v>
      </c>
      <c r="B32" s="189" t="s">
        <v>86</v>
      </c>
      <c r="C32" s="189" t="s">
        <v>122</v>
      </c>
      <c r="D32" s="270"/>
      <c r="E32" s="233" t="s">
        <v>99</v>
      </c>
      <c r="F32" s="226" t="s">
        <v>24</v>
      </c>
      <c r="G32" s="173"/>
      <c r="H32" s="169"/>
    </row>
    <row r="33" spans="1:8" s="227" customFormat="1" ht="35.15" customHeight="1">
      <c r="A33" s="204" t="s">
        <v>85</v>
      </c>
      <c r="B33" s="189" t="s">
        <v>86</v>
      </c>
      <c r="C33" s="189" t="s">
        <v>123</v>
      </c>
      <c r="D33" s="271"/>
      <c r="E33" s="231" t="s">
        <v>124</v>
      </c>
      <c r="F33" s="226" t="s">
        <v>24</v>
      </c>
      <c r="G33" s="173"/>
      <c r="H33" s="169"/>
    </row>
    <row r="34" spans="1:8" s="227" customFormat="1" ht="77.150000000000006" customHeight="1">
      <c r="A34" s="204" t="s">
        <v>85</v>
      </c>
      <c r="B34" s="189" t="s">
        <v>86</v>
      </c>
      <c r="C34" s="189" t="s">
        <v>125</v>
      </c>
      <c r="D34" s="269" t="s">
        <v>126</v>
      </c>
      <c r="E34" s="231" t="s">
        <v>127</v>
      </c>
      <c r="F34" s="226" t="s">
        <v>24</v>
      </c>
      <c r="G34" s="173"/>
      <c r="H34" s="169"/>
    </row>
    <row r="35" spans="1:8" s="227" customFormat="1" ht="76.5" customHeight="1">
      <c r="A35" s="204" t="s">
        <v>85</v>
      </c>
      <c r="B35" s="189" t="s">
        <v>86</v>
      </c>
      <c r="C35" s="189" t="s">
        <v>128</v>
      </c>
      <c r="D35" s="270"/>
      <c r="E35" s="231" t="s">
        <v>129</v>
      </c>
      <c r="F35" s="226" t="s">
        <v>24</v>
      </c>
      <c r="G35" s="173"/>
      <c r="H35" s="169"/>
    </row>
    <row r="36" spans="1:8" s="227" customFormat="1" ht="80.5" customHeight="1">
      <c r="A36" s="204" t="s">
        <v>85</v>
      </c>
      <c r="B36" s="189" t="s">
        <v>86</v>
      </c>
      <c r="C36" s="189" t="s">
        <v>130</v>
      </c>
      <c r="D36" s="271"/>
      <c r="E36" s="231" t="s">
        <v>99</v>
      </c>
      <c r="F36" s="226" t="s">
        <v>24</v>
      </c>
      <c r="G36" s="173"/>
      <c r="H36" s="169"/>
    </row>
    <row r="37" spans="1:8" s="227" customFormat="1" ht="34" customHeight="1">
      <c r="A37" s="204" t="s">
        <v>85</v>
      </c>
      <c r="B37" s="189" t="s">
        <v>86</v>
      </c>
      <c r="C37" s="189" t="s">
        <v>131</v>
      </c>
      <c r="D37" s="272" t="s">
        <v>132</v>
      </c>
      <c r="E37" s="231" t="s">
        <v>133</v>
      </c>
      <c r="F37" s="226" t="s">
        <v>24</v>
      </c>
      <c r="G37" s="173"/>
      <c r="H37" s="169"/>
    </row>
    <row r="38" spans="1:8" s="227" customFormat="1" ht="70" customHeight="1">
      <c r="A38" s="204" t="s">
        <v>85</v>
      </c>
      <c r="B38" s="189" t="s">
        <v>86</v>
      </c>
      <c r="C38" s="189" t="s">
        <v>134</v>
      </c>
      <c r="D38" s="270"/>
      <c r="E38" s="231" t="s">
        <v>135</v>
      </c>
      <c r="F38" s="226" t="s">
        <v>24</v>
      </c>
      <c r="G38" s="173"/>
      <c r="H38" s="169"/>
    </row>
    <row r="39" spans="1:8" s="227" customFormat="1" ht="70" customHeight="1">
      <c r="A39" s="204" t="s">
        <v>85</v>
      </c>
      <c r="B39" s="189" t="s">
        <v>86</v>
      </c>
      <c r="C39" s="189" t="s">
        <v>136</v>
      </c>
      <c r="D39" s="270"/>
      <c r="E39" s="231" t="s">
        <v>129</v>
      </c>
      <c r="F39" s="226" t="s">
        <v>24</v>
      </c>
      <c r="G39" s="173"/>
      <c r="H39" s="169"/>
    </row>
    <row r="40" spans="1:8" s="227" customFormat="1" ht="70" customHeight="1">
      <c r="A40" s="204" t="s">
        <v>85</v>
      </c>
      <c r="B40" s="189" t="s">
        <v>86</v>
      </c>
      <c r="C40" s="189" t="s">
        <v>137</v>
      </c>
      <c r="D40" s="270"/>
      <c r="E40" s="235" t="s">
        <v>138</v>
      </c>
      <c r="F40" s="226" t="s">
        <v>24</v>
      </c>
      <c r="G40" s="173"/>
      <c r="H40" s="169"/>
    </row>
    <row r="41" spans="1:8" s="227" customFormat="1" ht="70" customHeight="1">
      <c r="A41" s="204" t="s">
        <v>85</v>
      </c>
      <c r="B41" s="189" t="s">
        <v>86</v>
      </c>
      <c r="C41" s="189" t="s">
        <v>139</v>
      </c>
      <c r="D41" s="270"/>
      <c r="E41" s="231" t="s">
        <v>140</v>
      </c>
      <c r="F41" s="226" t="s">
        <v>24</v>
      </c>
      <c r="G41" s="173"/>
      <c r="H41" s="169"/>
    </row>
    <row r="42" spans="1:8" s="227" customFormat="1" ht="70" customHeight="1">
      <c r="A42" s="204" t="s">
        <v>85</v>
      </c>
      <c r="B42" s="189" t="s">
        <v>86</v>
      </c>
      <c r="C42" s="189" t="s">
        <v>141</v>
      </c>
      <c r="D42" s="270"/>
      <c r="E42" s="231" t="s">
        <v>99</v>
      </c>
      <c r="F42" s="226" t="s">
        <v>24</v>
      </c>
      <c r="G42" s="173"/>
      <c r="H42" s="169"/>
    </row>
    <row r="43" spans="1:8" s="227" customFormat="1" ht="70" customHeight="1">
      <c r="A43" s="204" t="s">
        <v>85</v>
      </c>
      <c r="B43" s="189" t="s">
        <v>86</v>
      </c>
      <c r="C43" s="189" t="s">
        <v>142</v>
      </c>
      <c r="D43" s="271"/>
      <c r="E43" s="230" t="s">
        <v>143</v>
      </c>
      <c r="F43" s="226" t="s">
        <v>24</v>
      </c>
      <c r="G43" s="173"/>
      <c r="H43" s="169"/>
    </row>
    <row r="44" spans="1:8" s="227" customFormat="1" ht="70" customHeight="1">
      <c r="A44" s="204" t="s">
        <v>85</v>
      </c>
      <c r="B44" s="189" t="s">
        <v>86</v>
      </c>
      <c r="C44" s="189" t="s">
        <v>144</v>
      </c>
      <c r="D44" s="272" t="s">
        <v>145</v>
      </c>
      <c r="E44" s="231" t="s">
        <v>146</v>
      </c>
      <c r="F44" s="226" t="s">
        <v>24</v>
      </c>
      <c r="G44" s="173"/>
      <c r="H44" s="169"/>
    </row>
    <row r="45" spans="1:8" s="227" customFormat="1" ht="70" customHeight="1">
      <c r="A45" s="204" t="s">
        <v>85</v>
      </c>
      <c r="B45" s="189" t="s">
        <v>86</v>
      </c>
      <c r="C45" s="189" t="s">
        <v>147</v>
      </c>
      <c r="D45" s="270"/>
      <c r="E45" s="230" t="s">
        <v>148</v>
      </c>
      <c r="F45" s="226" t="s">
        <v>24</v>
      </c>
      <c r="G45" s="173"/>
      <c r="H45" s="169"/>
    </row>
    <row r="46" spans="1:8" s="227" customFormat="1" ht="70" customHeight="1">
      <c r="A46" s="204" t="s">
        <v>85</v>
      </c>
      <c r="B46" s="189" t="s">
        <v>86</v>
      </c>
      <c r="C46" s="189" t="s">
        <v>149</v>
      </c>
      <c r="D46" s="270"/>
      <c r="E46" s="231" t="s">
        <v>150</v>
      </c>
      <c r="F46" s="226" t="s">
        <v>24</v>
      </c>
      <c r="G46" s="173"/>
      <c r="H46" s="169"/>
    </row>
    <row r="47" spans="1:8" s="227" customFormat="1" ht="70" customHeight="1">
      <c r="A47" s="204" t="s">
        <v>85</v>
      </c>
      <c r="B47" s="189" t="s">
        <v>86</v>
      </c>
      <c r="C47" s="189" t="s">
        <v>151</v>
      </c>
      <c r="D47" s="270"/>
      <c r="E47" s="231" t="s">
        <v>152</v>
      </c>
      <c r="F47" s="226" t="s">
        <v>24</v>
      </c>
      <c r="G47" s="173"/>
      <c r="H47" s="169"/>
    </row>
    <row r="48" spans="1:8" s="227" customFormat="1" ht="70" customHeight="1">
      <c r="A48" s="204" t="s">
        <v>85</v>
      </c>
      <c r="B48" s="189" t="s">
        <v>86</v>
      </c>
      <c r="C48" s="189" t="s">
        <v>153</v>
      </c>
      <c r="D48" s="271"/>
      <c r="E48" s="228" t="s">
        <v>154</v>
      </c>
      <c r="F48" s="226" t="s">
        <v>76</v>
      </c>
      <c r="G48" s="173"/>
      <c r="H48" s="169"/>
    </row>
    <row r="49" spans="1:8" s="227" customFormat="1" ht="70" customHeight="1">
      <c r="A49" s="204" t="s">
        <v>85</v>
      </c>
      <c r="B49" s="189" t="s">
        <v>86</v>
      </c>
      <c r="C49" s="189" t="s">
        <v>155</v>
      </c>
      <c r="D49" s="272" t="s">
        <v>156</v>
      </c>
      <c r="E49" s="231" t="s">
        <v>157</v>
      </c>
      <c r="F49" s="226" t="s">
        <v>24</v>
      </c>
      <c r="G49" s="173"/>
      <c r="H49" s="169"/>
    </row>
    <row r="50" spans="1:8" s="227" customFormat="1" ht="70" customHeight="1">
      <c r="A50" s="204" t="s">
        <v>85</v>
      </c>
      <c r="B50" s="189" t="s">
        <v>86</v>
      </c>
      <c r="C50" s="189" t="s">
        <v>158</v>
      </c>
      <c r="D50" s="270"/>
      <c r="E50" s="231" t="s">
        <v>159</v>
      </c>
      <c r="F50" s="226" t="s">
        <v>24</v>
      </c>
      <c r="G50" s="173"/>
      <c r="H50" s="169"/>
    </row>
    <row r="51" spans="1:8" s="227" customFormat="1" ht="70" customHeight="1">
      <c r="A51" s="204" t="s">
        <v>85</v>
      </c>
      <c r="B51" s="189" t="s">
        <v>86</v>
      </c>
      <c r="C51" s="189" t="s">
        <v>160</v>
      </c>
      <c r="D51" s="270"/>
      <c r="E51" s="231" t="s">
        <v>161</v>
      </c>
      <c r="F51" s="226" t="s">
        <v>24</v>
      </c>
      <c r="G51" s="173"/>
      <c r="H51" s="169"/>
    </row>
    <row r="52" spans="1:8" s="227" customFormat="1" ht="70" customHeight="1">
      <c r="A52" s="204" t="s">
        <v>85</v>
      </c>
      <c r="B52" s="189" t="s">
        <v>86</v>
      </c>
      <c r="C52" s="189" t="s">
        <v>162</v>
      </c>
      <c r="D52" s="271"/>
      <c r="E52" s="231" t="s">
        <v>163</v>
      </c>
      <c r="F52" s="226" t="s">
        <v>24</v>
      </c>
      <c r="G52" s="173"/>
      <c r="H52" s="169"/>
    </row>
    <row r="53" spans="1:8" s="227" customFormat="1" ht="70" customHeight="1">
      <c r="A53" s="204" t="s">
        <v>85</v>
      </c>
      <c r="B53" s="189" t="s">
        <v>86</v>
      </c>
      <c r="C53" s="189" t="s">
        <v>164</v>
      </c>
      <c r="D53" s="276" t="s">
        <v>165</v>
      </c>
      <c r="E53" s="231" t="s">
        <v>166</v>
      </c>
      <c r="F53" s="226" t="s">
        <v>24</v>
      </c>
      <c r="G53" s="173"/>
      <c r="H53" s="169"/>
    </row>
    <row r="54" spans="1:8" s="227" customFormat="1" ht="70" customHeight="1">
      <c r="A54" s="204" t="s">
        <v>85</v>
      </c>
      <c r="B54" s="189" t="s">
        <v>86</v>
      </c>
      <c r="C54" s="189" t="s">
        <v>167</v>
      </c>
      <c r="D54" s="277"/>
      <c r="E54" s="231" t="s">
        <v>168</v>
      </c>
      <c r="F54" s="226" t="s">
        <v>24</v>
      </c>
      <c r="G54" s="173"/>
      <c r="H54" s="169"/>
    </row>
    <row r="55" spans="1:8" s="227" customFormat="1" ht="70" customHeight="1">
      <c r="A55" s="204" t="s">
        <v>85</v>
      </c>
      <c r="B55" s="189" t="s">
        <v>86</v>
      </c>
      <c r="C55" s="189" t="s">
        <v>169</v>
      </c>
      <c r="D55" s="277"/>
      <c r="E55" s="231" t="s">
        <v>170</v>
      </c>
      <c r="F55" s="226" t="s">
        <v>24</v>
      </c>
      <c r="G55" s="173"/>
      <c r="H55" s="169"/>
    </row>
    <row r="56" spans="1:8" s="227" customFormat="1" ht="93.65" customHeight="1">
      <c r="A56" s="204" t="s">
        <v>85</v>
      </c>
      <c r="B56" s="189" t="s">
        <v>86</v>
      </c>
      <c r="C56" s="189" t="s">
        <v>171</v>
      </c>
      <c r="D56" s="277"/>
      <c r="E56" s="231" t="s">
        <v>172</v>
      </c>
      <c r="F56" s="226" t="s">
        <v>24</v>
      </c>
      <c r="G56" s="173"/>
      <c r="H56" s="169"/>
    </row>
    <row r="57" spans="1:8" s="227" customFormat="1" ht="70" customHeight="1">
      <c r="A57" s="204" t="s">
        <v>85</v>
      </c>
      <c r="B57" s="189" t="s">
        <v>86</v>
      </c>
      <c r="C57" s="189" t="s">
        <v>173</v>
      </c>
      <c r="D57" s="278"/>
      <c r="E57" s="231" t="s">
        <v>174</v>
      </c>
      <c r="F57" s="226" t="s">
        <v>24</v>
      </c>
      <c r="G57" s="173"/>
      <c r="H57" s="170"/>
    </row>
    <row r="58" spans="1:8" s="227" customFormat="1" ht="70" customHeight="1">
      <c r="A58" s="204" t="s">
        <v>85</v>
      </c>
      <c r="B58" s="189" t="s">
        <v>86</v>
      </c>
      <c r="C58" s="189" t="s">
        <v>175</v>
      </c>
      <c r="D58" s="272" t="s">
        <v>176</v>
      </c>
      <c r="E58" s="231" t="s">
        <v>177</v>
      </c>
      <c r="F58" s="226" t="s">
        <v>24</v>
      </c>
      <c r="G58" s="173"/>
      <c r="H58" s="170"/>
    </row>
    <row r="59" spans="1:8" s="227" customFormat="1" ht="70" customHeight="1">
      <c r="A59" s="204" t="s">
        <v>85</v>
      </c>
      <c r="B59" s="189" t="s">
        <v>86</v>
      </c>
      <c r="C59" s="189" t="s">
        <v>178</v>
      </c>
      <c r="D59" s="281"/>
      <c r="E59" s="231" t="s">
        <v>179</v>
      </c>
      <c r="F59" s="226" t="s">
        <v>24</v>
      </c>
      <c r="G59" s="173"/>
      <c r="H59" s="170"/>
    </row>
    <row r="60" spans="1:8" s="227" customFormat="1" ht="70" customHeight="1">
      <c r="A60" s="204" t="s">
        <v>85</v>
      </c>
      <c r="B60" s="189" t="s">
        <v>86</v>
      </c>
      <c r="C60" s="189" t="s">
        <v>180</v>
      </c>
      <c r="D60" s="281"/>
      <c r="E60" s="231" t="s">
        <v>181</v>
      </c>
      <c r="F60" s="226" t="s">
        <v>24</v>
      </c>
      <c r="G60" s="173"/>
      <c r="H60" s="170"/>
    </row>
    <row r="61" spans="1:8" s="227" customFormat="1" ht="70" customHeight="1">
      <c r="A61" s="204" t="s">
        <v>85</v>
      </c>
      <c r="B61" s="189" t="s">
        <v>86</v>
      </c>
      <c r="C61" s="189" t="s">
        <v>182</v>
      </c>
      <c r="D61" s="281"/>
      <c r="E61" s="231" t="s">
        <v>183</v>
      </c>
      <c r="F61" s="226" t="s">
        <v>76</v>
      </c>
      <c r="G61" s="173"/>
      <c r="H61" s="169"/>
    </row>
    <row r="62" spans="1:8" s="227" customFormat="1" ht="70" customHeight="1">
      <c r="A62" s="204" t="s">
        <v>85</v>
      </c>
      <c r="B62" s="189" t="s">
        <v>86</v>
      </c>
      <c r="C62" s="189" t="s">
        <v>184</v>
      </c>
      <c r="D62" s="281"/>
      <c r="E62" s="231" t="s">
        <v>185</v>
      </c>
      <c r="F62" s="226" t="s">
        <v>76</v>
      </c>
      <c r="G62" s="173"/>
      <c r="H62" s="169"/>
    </row>
    <row r="63" spans="1:8" s="227" customFormat="1" ht="70" customHeight="1">
      <c r="A63" s="204" t="s">
        <v>85</v>
      </c>
      <c r="B63" s="189" t="s">
        <v>86</v>
      </c>
      <c r="C63" s="189" t="s">
        <v>186</v>
      </c>
      <c r="D63" s="282"/>
      <c r="E63" s="231" t="s">
        <v>187</v>
      </c>
      <c r="F63" s="226" t="s">
        <v>76</v>
      </c>
      <c r="G63" s="173"/>
      <c r="H63" s="169"/>
    </row>
    <row r="64" spans="1:8" s="227" customFormat="1" ht="70" customHeight="1">
      <c r="A64" s="204" t="s">
        <v>85</v>
      </c>
      <c r="B64" s="189" t="s">
        <v>86</v>
      </c>
      <c r="C64" s="189" t="s">
        <v>188</v>
      </c>
      <c r="D64" s="272" t="s">
        <v>189</v>
      </c>
      <c r="E64" s="231" t="s">
        <v>190</v>
      </c>
      <c r="F64" s="226" t="s">
        <v>24</v>
      </c>
      <c r="G64" s="173"/>
      <c r="H64" s="169"/>
    </row>
    <row r="65" spans="1:8" s="227" customFormat="1" ht="70" customHeight="1">
      <c r="A65" s="204" t="s">
        <v>85</v>
      </c>
      <c r="B65" s="189" t="s">
        <v>86</v>
      </c>
      <c r="C65" s="189" t="s">
        <v>191</v>
      </c>
      <c r="D65" s="270"/>
      <c r="E65" s="231" t="s">
        <v>192</v>
      </c>
      <c r="F65" s="226" t="s">
        <v>24</v>
      </c>
      <c r="G65" s="173"/>
      <c r="H65" s="169"/>
    </row>
    <row r="66" spans="1:8" s="227" customFormat="1" ht="70" customHeight="1">
      <c r="A66" s="204" t="s">
        <v>85</v>
      </c>
      <c r="B66" s="189" t="s">
        <v>86</v>
      </c>
      <c r="C66" s="189" t="s">
        <v>193</v>
      </c>
      <c r="D66" s="270"/>
      <c r="E66" s="231" t="s">
        <v>194</v>
      </c>
      <c r="F66" s="226" t="s">
        <v>24</v>
      </c>
      <c r="G66" s="173"/>
      <c r="H66" s="169"/>
    </row>
    <row r="67" spans="1:8" s="227" customFormat="1" ht="70" customHeight="1">
      <c r="A67" s="204" t="s">
        <v>85</v>
      </c>
      <c r="B67" s="189" t="s">
        <v>86</v>
      </c>
      <c r="C67" s="189" t="s">
        <v>195</v>
      </c>
      <c r="D67" s="271"/>
      <c r="E67" s="231" t="s">
        <v>196</v>
      </c>
      <c r="F67" s="226" t="s">
        <v>24</v>
      </c>
      <c r="G67" s="173"/>
      <c r="H67" s="169"/>
    </row>
    <row r="68" spans="1:8" s="227" customFormat="1" ht="70" customHeight="1">
      <c r="A68" s="204" t="s">
        <v>197</v>
      </c>
      <c r="B68" s="189" t="s">
        <v>198</v>
      </c>
      <c r="C68" s="236" t="s">
        <v>199</v>
      </c>
      <c r="D68" s="269" t="s">
        <v>200</v>
      </c>
      <c r="E68" s="237" t="s">
        <v>201</v>
      </c>
      <c r="F68" s="226" t="s">
        <v>24</v>
      </c>
      <c r="G68" s="173"/>
      <c r="H68" s="169"/>
    </row>
    <row r="69" spans="1:8" s="227" customFormat="1" ht="70" customHeight="1">
      <c r="A69" s="204" t="s">
        <v>197</v>
      </c>
      <c r="B69" s="189" t="s">
        <v>198</v>
      </c>
      <c r="C69" s="236" t="s">
        <v>202</v>
      </c>
      <c r="D69" s="279"/>
      <c r="E69" s="237" t="s">
        <v>203</v>
      </c>
      <c r="F69" s="226" t="s">
        <v>24</v>
      </c>
      <c r="G69" s="173"/>
      <c r="H69" s="169"/>
    </row>
    <row r="70" spans="1:8" s="227" customFormat="1" ht="70" customHeight="1">
      <c r="A70" s="204" t="s">
        <v>197</v>
      </c>
      <c r="B70" s="189" t="s">
        <v>198</v>
      </c>
      <c r="C70" s="236" t="s">
        <v>204</v>
      </c>
      <c r="D70" s="279"/>
      <c r="E70" s="237" t="s">
        <v>205</v>
      </c>
      <c r="F70" s="226" t="s">
        <v>24</v>
      </c>
      <c r="G70" s="173"/>
      <c r="H70" s="169"/>
    </row>
    <row r="71" spans="1:8" s="227" customFormat="1" ht="70" customHeight="1">
      <c r="A71" s="204" t="s">
        <v>197</v>
      </c>
      <c r="B71" s="189" t="s">
        <v>198</v>
      </c>
      <c r="C71" s="236" t="s">
        <v>206</v>
      </c>
      <c r="D71" s="279"/>
      <c r="E71" s="237" t="s">
        <v>207</v>
      </c>
      <c r="F71" s="226" t="s">
        <v>24</v>
      </c>
      <c r="G71" s="173"/>
      <c r="H71" s="169"/>
    </row>
    <row r="72" spans="1:8" s="227" customFormat="1" ht="70" customHeight="1">
      <c r="A72" s="204" t="s">
        <v>197</v>
      </c>
      <c r="B72" s="189" t="s">
        <v>198</v>
      </c>
      <c r="C72" s="236" t="s">
        <v>208</v>
      </c>
      <c r="D72" s="279"/>
      <c r="E72" s="237" t="s">
        <v>209</v>
      </c>
      <c r="F72" s="226" t="s">
        <v>24</v>
      </c>
      <c r="G72" s="173"/>
      <c r="H72" s="169"/>
    </row>
    <row r="73" spans="1:8" s="227" customFormat="1" ht="70" customHeight="1">
      <c r="A73" s="204" t="s">
        <v>197</v>
      </c>
      <c r="B73" s="189" t="s">
        <v>198</v>
      </c>
      <c r="C73" s="236" t="s">
        <v>210</v>
      </c>
      <c r="D73" s="279"/>
      <c r="E73" s="193" t="s">
        <v>211</v>
      </c>
      <c r="F73" s="226" t="s">
        <v>24</v>
      </c>
      <c r="G73" s="173"/>
      <c r="H73" s="169"/>
    </row>
    <row r="74" spans="1:8" s="227" customFormat="1" ht="70" customHeight="1">
      <c r="A74" s="204" t="s">
        <v>197</v>
      </c>
      <c r="B74" s="189" t="s">
        <v>198</v>
      </c>
      <c r="C74" s="236" t="s">
        <v>212</v>
      </c>
      <c r="D74" s="279"/>
      <c r="E74" s="194" t="s">
        <v>213</v>
      </c>
      <c r="F74" s="226" t="s">
        <v>24</v>
      </c>
      <c r="G74" s="173"/>
      <c r="H74" s="169"/>
    </row>
    <row r="75" spans="1:8" s="227" customFormat="1" ht="70" customHeight="1">
      <c r="A75" s="204" t="s">
        <v>197</v>
      </c>
      <c r="B75" s="189" t="s">
        <v>198</v>
      </c>
      <c r="C75" s="236" t="s">
        <v>214</v>
      </c>
      <c r="D75" s="279"/>
      <c r="E75" s="237" t="s">
        <v>215</v>
      </c>
      <c r="F75" s="226" t="s">
        <v>24</v>
      </c>
      <c r="G75" s="173"/>
      <c r="H75" s="169"/>
    </row>
    <row r="76" spans="1:8" s="227" customFormat="1" ht="70" customHeight="1">
      <c r="A76" s="204" t="s">
        <v>197</v>
      </c>
      <c r="B76" s="189" t="s">
        <v>198</v>
      </c>
      <c r="C76" s="236" t="s">
        <v>216</v>
      </c>
      <c r="D76" s="279"/>
      <c r="E76" s="237" t="s">
        <v>217</v>
      </c>
      <c r="F76" s="226" t="s">
        <v>24</v>
      </c>
      <c r="G76" s="173"/>
      <c r="H76" s="169"/>
    </row>
    <row r="77" spans="1:8" s="227" customFormat="1" ht="70" customHeight="1">
      <c r="A77" s="204" t="s">
        <v>197</v>
      </c>
      <c r="B77" s="189" t="s">
        <v>198</v>
      </c>
      <c r="C77" s="236" t="s">
        <v>218</v>
      </c>
      <c r="D77" s="280"/>
      <c r="E77" s="237" t="s">
        <v>219</v>
      </c>
      <c r="F77" s="226" t="s">
        <v>24</v>
      </c>
      <c r="G77" s="173"/>
      <c r="H77" s="169"/>
    </row>
    <row r="78" spans="1:8" s="227" customFormat="1" ht="70" customHeight="1">
      <c r="A78" s="204" t="s">
        <v>197</v>
      </c>
      <c r="B78" s="189" t="s">
        <v>198</v>
      </c>
      <c r="C78" s="236" t="s">
        <v>220</v>
      </c>
      <c r="D78" s="269" t="s">
        <v>221</v>
      </c>
      <c r="E78" s="237" t="s">
        <v>222</v>
      </c>
      <c r="F78" s="226" t="s">
        <v>24</v>
      </c>
      <c r="G78" s="173"/>
      <c r="H78" s="169"/>
    </row>
    <row r="79" spans="1:8" s="227" customFormat="1" ht="70" customHeight="1">
      <c r="A79" s="204" t="s">
        <v>197</v>
      </c>
      <c r="B79" s="189" t="s">
        <v>198</v>
      </c>
      <c r="C79" s="236" t="s">
        <v>223</v>
      </c>
      <c r="D79" s="279"/>
      <c r="E79" s="237" t="s">
        <v>224</v>
      </c>
      <c r="F79" s="226" t="s">
        <v>24</v>
      </c>
      <c r="G79" s="173"/>
      <c r="H79" s="169"/>
    </row>
    <row r="80" spans="1:8" s="227" customFormat="1" ht="70" customHeight="1">
      <c r="A80" s="204" t="s">
        <v>197</v>
      </c>
      <c r="B80" s="189" t="s">
        <v>198</v>
      </c>
      <c r="C80" s="236" t="s">
        <v>225</v>
      </c>
      <c r="D80" s="279"/>
      <c r="E80" s="237" t="s">
        <v>226</v>
      </c>
      <c r="F80" s="226" t="s">
        <v>24</v>
      </c>
      <c r="G80" s="173"/>
      <c r="H80" s="169"/>
    </row>
    <row r="81" spans="1:8" s="227" customFormat="1" ht="70" customHeight="1">
      <c r="A81" s="204" t="s">
        <v>197</v>
      </c>
      <c r="B81" s="189" t="s">
        <v>198</v>
      </c>
      <c r="C81" s="236" t="s">
        <v>227</v>
      </c>
      <c r="D81" s="279"/>
      <c r="E81" s="237" t="s">
        <v>228</v>
      </c>
      <c r="F81" s="226" t="s">
        <v>24</v>
      </c>
      <c r="G81" s="173"/>
      <c r="H81" s="169"/>
    </row>
    <row r="82" spans="1:8" s="227" customFormat="1" ht="70" customHeight="1">
      <c r="A82" s="204" t="s">
        <v>197</v>
      </c>
      <c r="B82" s="189" t="s">
        <v>198</v>
      </c>
      <c r="C82" s="236" t="s">
        <v>229</v>
      </c>
      <c r="D82" s="279"/>
      <c r="E82" s="237" t="s">
        <v>230</v>
      </c>
      <c r="F82" s="226" t="s">
        <v>24</v>
      </c>
      <c r="G82" s="173"/>
      <c r="H82" s="169"/>
    </row>
    <row r="83" spans="1:8" s="227" customFormat="1" ht="70" customHeight="1">
      <c r="A83" s="204" t="s">
        <v>197</v>
      </c>
      <c r="B83" s="189" t="s">
        <v>198</v>
      </c>
      <c r="C83" s="236" t="s">
        <v>231</v>
      </c>
      <c r="D83" s="279"/>
      <c r="E83" s="237" t="s">
        <v>232</v>
      </c>
      <c r="F83" s="226" t="s">
        <v>24</v>
      </c>
      <c r="G83" s="173"/>
      <c r="H83" s="169"/>
    </row>
    <row r="84" spans="1:8" s="227" customFormat="1" ht="70" customHeight="1">
      <c r="A84" s="204" t="s">
        <v>197</v>
      </c>
      <c r="B84" s="189" t="s">
        <v>198</v>
      </c>
      <c r="C84" s="236" t="s">
        <v>233</v>
      </c>
      <c r="D84" s="279"/>
      <c r="E84" s="237" t="s">
        <v>234</v>
      </c>
      <c r="F84" s="226" t="s">
        <v>24</v>
      </c>
      <c r="G84" s="173"/>
      <c r="H84" s="169"/>
    </row>
    <row r="85" spans="1:8" s="227" customFormat="1" ht="70" customHeight="1">
      <c r="A85" s="204" t="s">
        <v>197</v>
      </c>
      <c r="B85" s="189" t="s">
        <v>198</v>
      </c>
      <c r="C85" s="236" t="s">
        <v>235</v>
      </c>
      <c r="D85" s="279"/>
      <c r="E85" s="237" t="s">
        <v>236</v>
      </c>
      <c r="F85" s="226" t="s">
        <v>24</v>
      </c>
      <c r="G85" s="173"/>
      <c r="H85" s="169"/>
    </row>
    <row r="86" spans="1:8" s="227" customFormat="1" ht="70" customHeight="1">
      <c r="A86" s="204" t="s">
        <v>197</v>
      </c>
      <c r="B86" s="189" t="s">
        <v>198</v>
      </c>
      <c r="C86" s="236" t="s">
        <v>237</v>
      </c>
      <c r="D86" s="279"/>
      <c r="E86" s="237" t="s">
        <v>238</v>
      </c>
      <c r="F86" s="226" t="s">
        <v>24</v>
      </c>
      <c r="G86" s="173"/>
      <c r="H86" s="169"/>
    </row>
    <row r="87" spans="1:8" s="227" customFormat="1" ht="70" customHeight="1">
      <c r="A87" s="204" t="s">
        <v>197</v>
      </c>
      <c r="B87" s="189" t="s">
        <v>198</v>
      </c>
      <c r="C87" s="236" t="s">
        <v>239</v>
      </c>
      <c r="D87" s="280"/>
      <c r="E87" s="237" t="s">
        <v>240</v>
      </c>
      <c r="F87" s="226" t="s">
        <v>24</v>
      </c>
      <c r="G87" s="173"/>
      <c r="H87" s="169"/>
    </row>
    <row r="88" spans="1:8" s="227" customFormat="1" ht="70" customHeight="1">
      <c r="A88" s="204" t="s">
        <v>197</v>
      </c>
      <c r="B88" s="189" t="s">
        <v>198</v>
      </c>
      <c r="C88" s="236" t="s">
        <v>241</v>
      </c>
      <c r="D88" s="269" t="s">
        <v>242</v>
      </c>
      <c r="E88" s="237" t="s">
        <v>243</v>
      </c>
      <c r="F88" s="226" t="s">
        <v>24</v>
      </c>
      <c r="G88" s="173"/>
      <c r="H88" s="169"/>
    </row>
    <row r="89" spans="1:8" s="227" customFormat="1" ht="70" customHeight="1">
      <c r="A89" s="204" t="s">
        <v>197</v>
      </c>
      <c r="B89" s="189" t="s">
        <v>198</v>
      </c>
      <c r="C89" s="236" t="s">
        <v>244</v>
      </c>
      <c r="D89" s="274"/>
      <c r="E89" s="237" t="s">
        <v>245</v>
      </c>
      <c r="F89" s="226" t="s">
        <v>24</v>
      </c>
      <c r="G89" s="173"/>
      <c r="H89" s="169"/>
    </row>
    <row r="90" spans="1:8" s="227" customFormat="1" ht="70" customHeight="1">
      <c r="A90" s="204" t="s">
        <v>197</v>
      </c>
      <c r="B90" s="189" t="s">
        <v>198</v>
      </c>
      <c r="C90" s="236" t="s">
        <v>246</v>
      </c>
      <c r="D90" s="274"/>
      <c r="E90" s="237" t="s">
        <v>247</v>
      </c>
      <c r="F90" s="226" t="s">
        <v>24</v>
      </c>
      <c r="G90" s="173"/>
      <c r="H90" s="169"/>
    </row>
    <row r="91" spans="1:8" s="227" customFormat="1" ht="70" customHeight="1">
      <c r="A91" s="204" t="s">
        <v>197</v>
      </c>
      <c r="B91" s="189" t="s">
        <v>198</v>
      </c>
      <c r="C91" s="236" t="s">
        <v>248</v>
      </c>
      <c r="D91" s="274"/>
      <c r="E91" s="237" t="s">
        <v>249</v>
      </c>
      <c r="F91" s="226" t="s">
        <v>24</v>
      </c>
      <c r="G91" s="173"/>
      <c r="H91" s="169"/>
    </row>
    <row r="92" spans="1:8" s="227" customFormat="1" ht="70" customHeight="1">
      <c r="A92" s="204" t="s">
        <v>197</v>
      </c>
      <c r="B92" s="189" t="s">
        <v>198</v>
      </c>
      <c r="C92" s="236" t="s">
        <v>250</v>
      </c>
      <c r="D92" s="274"/>
      <c r="E92" s="237" t="s">
        <v>251</v>
      </c>
      <c r="F92" s="226" t="s">
        <v>24</v>
      </c>
      <c r="G92" s="173"/>
      <c r="H92" s="169"/>
    </row>
    <row r="93" spans="1:8" s="227" customFormat="1" ht="70" customHeight="1">
      <c r="A93" s="204" t="s">
        <v>197</v>
      </c>
      <c r="B93" s="189" t="s">
        <v>198</v>
      </c>
      <c r="C93" s="236" t="s">
        <v>252</v>
      </c>
      <c r="D93" s="274"/>
      <c r="E93" s="237" t="s">
        <v>253</v>
      </c>
      <c r="F93" s="226" t="s">
        <v>24</v>
      </c>
      <c r="G93" s="173"/>
      <c r="H93" s="169"/>
    </row>
    <row r="94" spans="1:8" s="227" customFormat="1" ht="70" customHeight="1">
      <c r="A94" s="204" t="s">
        <v>197</v>
      </c>
      <c r="B94" s="189" t="s">
        <v>198</v>
      </c>
      <c r="C94" s="236" t="s">
        <v>254</v>
      </c>
      <c r="D94" s="274"/>
      <c r="E94" s="237" t="s">
        <v>255</v>
      </c>
      <c r="F94" s="226" t="s">
        <v>24</v>
      </c>
      <c r="G94" s="173"/>
      <c r="H94" s="169"/>
    </row>
    <row r="95" spans="1:8" s="227" customFormat="1" ht="70" customHeight="1">
      <c r="A95" s="204" t="s">
        <v>197</v>
      </c>
      <c r="B95" s="189" t="s">
        <v>198</v>
      </c>
      <c r="C95" s="236" t="s">
        <v>256</v>
      </c>
      <c r="D95" s="274"/>
      <c r="E95" s="237" t="s">
        <v>257</v>
      </c>
      <c r="F95" s="226" t="s">
        <v>24</v>
      </c>
      <c r="G95" s="173"/>
      <c r="H95" s="169"/>
    </row>
    <row r="96" spans="1:8" s="227" customFormat="1" ht="70" customHeight="1">
      <c r="A96" s="204" t="s">
        <v>197</v>
      </c>
      <c r="B96" s="189" t="s">
        <v>198</v>
      </c>
      <c r="C96" s="236" t="s">
        <v>258</v>
      </c>
      <c r="D96" s="274"/>
      <c r="E96" s="237" t="s">
        <v>230</v>
      </c>
      <c r="F96" s="226" t="s">
        <v>24</v>
      </c>
      <c r="G96" s="173"/>
      <c r="H96" s="169"/>
    </row>
    <row r="97" spans="1:8" s="227" customFormat="1" ht="70" customHeight="1">
      <c r="A97" s="204" t="s">
        <v>197</v>
      </c>
      <c r="B97" s="189" t="s">
        <v>198</v>
      </c>
      <c r="C97" s="236" t="s">
        <v>259</v>
      </c>
      <c r="D97" s="274"/>
      <c r="E97" s="194" t="s">
        <v>260</v>
      </c>
      <c r="F97" s="226" t="s">
        <v>24</v>
      </c>
      <c r="G97" s="173"/>
      <c r="H97" s="169"/>
    </row>
    <row r="98" spans="1:8" s="227" customFormat="1" ht="70" customHeight="1">
      <c r="A98" s="204" t="s">
        <v>197</v>
      </c>
      <c r="B98" s="189" t="s">
        <v>198</v>
      </c>
      <c r="C98" s="236" t="s">
        <v>261</v>
      </c>
      <c r="D98" s="274"/>
      <c r="E98" s="237" t="s">
        <v>262</v>
      </c>
      <c r="F98" s="226" t="s">
        <v>24</v>
      </c>
      <c r="G98" s="173"/>
      <c r="H98" s="169"/>
    </row>
    <row r="99" spans="1:8" s="227" customFormat="1" ht="70" customHeight="1">
      <c r="A99" s="204" t="s">
        <v>197</v>
      </c>
      <c r="B99" s="189" t="s">
        <v>198</v>
      </c>
      <c r="C99" s="236" t="s">
        <v>263</v>
      </c>
      <c r="D99" s="274"/>
      <c r="E99" s="237" t="s">
        <v>264</v>
      </c>
      <c r="F99" s="226" t="s">
        <v>24</v>
      </c>
      <c r="G99" s="173"/>
      <c r="H99" s="169"/>
    </row>
    <row r="100" spans="1:8" s="227" customFormat="1" ht="70" customHeight="1">
      <c r="A100" s="204" t="s">
        <v>197</v>
      </c>
      <c r="B100" s="189" t="s">
        <v>198</v>
      </c>
      <c r="C100" s="236" t="s">
        <v>265</v>
      </c>
      <c r="D100" s="274"/>
      <c r="E100" s="231" t="s">
        <v>266</v>
      </c>
      <c r="F100" s="226" t="s">
        <v>76</v>
      </c>
      <c r="G100" s="173"/>
      <c r="H100" s="169"/>
    </row>
    <row r="101" spans="1:8" s="227" customFormat="1" ht="70" customHeight="1">
      <c r="A101" s="204" t="s">
        <v>197</v>
      </c>
      <c r="B101" s="189" t="s">
        <v>198</v>
      </c>
      <c r="C101" s="236" t="s">
        <v>267</v>
      </c>
      <c r="D101" s="274"/>
      <c r="E101" s="237" t="s">
        <v>268</v>
      </c>
      <c r="F101" s="226" t="s">
        <v>76</v>
      </c>
      <c r="G101" s="173"/>
      <c r="H101" s="169"/>
    </row>
    <row r="102" spans="1:8" s="227" customFormat="1" ht="70" customHeight="1">
      <c r="A102" s="204" t="s">
        <v>197</v>
      </c>
      <c r="B102" s="189" t="s">
        <v>198</v>
      </c>
      <c r="C102" s="236" t="s">
        <v>269</v>
      </c>
      <c r="D102" s="274"/>
      <c r="E102" s="237" t="s">
        <v>270</v>
      </c>
      <c r="F102" s="226" t="s">
        <v>76</v>
      </c>
      <c r="G102" s="173"/>
      <c r="H102" s="169"/>
    </row>
    <row r="103" spans="1:8" s="227" customFormat="1" ht="70" customHeight="1">
      <c r="A103" s="204" t="s">
        <v>197</v>
      </c>
      <c r="B103" s="189" t="s">
        <v>198</v>
      </c>
      <c r="C103" s="236" t="s">
        <v>271</v>
      </c>
      <c r="D103" s="274"/>
      <c r="E103" s="237" t="s">
        <v>272</v>
      </c>
      <c r="F103" s="226" t="s">
        <v>76</v>
      </c>
      <c r="G103" s="173"/>
      <c r="H103" s="169"/>
    </row>
    <row r="104" spans="1:8" s="227" customFormat="1" ht="70" customHeight="1">
      <c r="A104" s="204" t="s">
        <v>197</v>
      </c>
      <c r="B104" s="189" t="s">
        <v>198</v>
      </c>
      <c r="C104" s="236" t="s">
        <v>273</v>
      </c>
      <c r="D104" s="275"/>
      <c r="E104" s="231" t="s">
        <v>274</v>
      </c>
      <c r="F104" s="226" t="s">
        <v>76</v>
      </c>
      <c r="G104" s="173"/>
      <c r="H104" s="169"/>
    </row>
    <row r="105" spans="1:8" s="227" customFormat="1" ht="70" customHeight="1">
      <c r="A105" s="204" t="s">
        <v>197</v>
      </c>
      <c r="B105" s="189" t="s">
        <v>198</v>
      </c>
      <c r="C105" s="236" t="s">
        <v>275</v>
      </c>
      <c r="D105" s="269" t="s">
        <v>276</v>
      </c>
      <c r="E105" s="237" t="s">
        <v>277</v>
      </c>
      <c r="F105" s="226" t="s">
        <v>24</v>
      </c>
      <c r="G105" s="173"/>
      <c r="H105" s="169"/>
    </row>
    <row r="106" spans="1:8" s="227" customFormat="1" ht="70" customHeight="1">
      <c r="A106" s="204" t="s">
        <v>197</v>
      </c>
      <c r="B106" s="189" t="s">
        <v>198</v>
      </c>
      <c r="C106" s="236" t="s">
        <v>278</v>
      </c>
      <c r="D106" s="280"/>
      <c r="E106" s="237" t="s">
        <v>279</v>
      </c>
      <c r="F106" s="226" t="s">
        <v>24</v>
      </c>
      <c r="G106" s="173"/>
      <c r="H106" s="169"/>
    </row>
    <row r="107" spans="1:8" s="227" customFormat="1" ht="70" customHeight="1">
      <c r="A107" s="204" t="s">
        <v>197</v>
      </c>
      <c r="B107" s="189" t="s">
        <v>198</v>
      </c>
      <c r="C107" s="236" t="s">
        <v>280</v>
      </c>
      <c r="D107" s="272" t="s">
        <v>281</v>
      </c>
      <c r="E107" s="231" t="s">
        <v>282</v>
      </c>
      <c r="F107" s="226" t="s">
        <v>24</v>
      </c>
      <c r="G107" s="173"/>
      <c r="H107" s="169"/>
    </row>
    <row r="108" spans="1:8" s="227" customFormat="1" ht="70" customHeight="1">
      <c r="A108" s="204" t="s">
        <v>197</v>
      </c>
      <c r="B108" s="189" t="s">
        <v>198</v>
      </c>
      <c r="C108" s="236" t="s">
        <v>283</v>
      </c>
      <c r="D108" s="270"/>
      <c r="E108" s="231" t="s">
        <v>284</v>
      </c>
      <c r="F108" s="226" t="s">
        <v>24</v>
      </c>
      <c r="G108" s="173"/>
      <c r="H108" s="169"/>
    </row>
    <row r="109" spans="1:8" s="227" customFormat="1" ht="70" customHeight="1">
      <c r="A109" s="204" t="s">
        <v>197</v>
      </c>
      <c r="B109" s="189" t="s">
        <v>198</v>
      </c>
      <c r="C109" s="236" t="s">
        <v>285</v>
      </c>
      <c r="D109" s="271"/>
      <c r="E109" s="231" t="s">
        <v>286</v>
      </c>
      <c r="F109" s="226" t="s">
        <v>24</v>
      </c>
      <c r="G109" s="173"/>
      <c r="H109" s="169"/>
    </row>
    <row r="110" spans="1:8" s="227" customFormat="1" ht="70" customHeight="1">
      <c r="A110" s="204" t="s">
        <v>197</v>
      </c>
      <c r="B110" s="189" t="s">
        <v>198</v>
      </c>
      <c r="C110" s="236" t="s">
        <v>287</v>
      </c>
      <c r="D110" s="269" t="s">
        <v>288</v>
      </c>
      <c r="E110" s="237" t="s">
        <v>289</v>
      </c>
      <c r="F110" s="226" t="s">
        <v>24</v>
      </c>
      <c r="G110" s="173"/>
      <c r="H110" s="169"/>
    </row>
    <row r="111" spans="1:8" s="227" customFormat="1" ht="70" customHeight="1">
      <c r="A111" s="204" t="s">
        <v>197</v>
      </c>
      <c r="B111" s="189" t="s">
        <v>198</v>
      </c>
      <c r="C111" s="236" t="s">
        <v>290</v>
      </c>
      <c r="D111" s="280"/>
      <c r="E111" s="237" t="s">
        <v>291</v>
      </c>
      <c r="F111" s="226" t="s">
        <v>24</v>
      </c>
      <c r="G111" s="173"/>
      <c r="H111" s="169"/>
    </row>
    <row r="112" spans="1:8" s="227" customFormat="1" ht="70" customHeight="1">
      <c r="A112" s="204" t="s">
        <v>197</v>
      </c>
      <c r="B112" s="189" t="s">
        <v>198</v>
      </c>
      <c r="C112" s="236" t="s">
        <v>292</v>
      </c>
      <c r="D112" s="272" t="s">
        <v>293</v>
      </c>
      <c r="E112" s="231" t="s">
        <v>294</v>
      </c>
      <c r="F112" s="226" t="s">
        <v>24</v>
      </c>
      <c r="G112" s="173"/>
      <c r="H112" s="169"/>
    </row>
    <row r="113" spans="1:8" s="227" customFormat="1" ht="70" customHeight="1">
      <c r="A113" s="204" t="s">
        <v>197</v>
      </c>
      <c r="B113" s="189" t="s">
        <v>198</v>
      </c>
      <c r="C113" s="236" t="s">
        <v>295</v>
      </c>
      <c r="D113" s="270"/>
      <c r="E113" s="237" t="s">
        <v>296</v>
      </c>
      <c r="F113" s="226" t="s">
        <v>24</v>
      </c>
      <c r="G113" s="173"/>
      <c r="H113" s="169"/>
    </row>
    <row r="114" spans="1:8" s="227" customFormat="1" ht="70" customHeight="1">
      <c r="A114" s="204" t="s">
        <v>197</v>
      </c>
      <c r="B114" s="189" t="s">
        <v>198</v>
      </c>
      <c r="C114" s="236" t="s">
        <v>297</v>
      </c>
      <c r="D114" s="270"/>
      <c r="E114" s="231" t="s">
        <v>298</v>
      </c>
      <c r="F114" s="226" t="s">
        <v>76</v>
      </c>
      <c r="G114" s="173"/>
      <c r="H114" s="169"/>
    </row>
    <row r="115" spans="1:8" s="227" customFormat="1" ht="70" customHeight="1">
      <c r="A115" s="204" t="s">
        <v>197</v>
      </c>
      <c r="B115" s="189" t="s">
        <v>198</v>
      </c>
      <c r="C115" s="236" t="s">
        <v>299</v>
      </c>
      <c r="D115" s="271"/>
      <c r="E115" s="231" t="s">
        <v>300</v>
      </c>
      <c r="F115" s="226" t="s">
        <v>76</v>
      </c>
      <c r="G115" s="173"/>
      <c r="H115" s="169"/>
    </row>
    <row r="116" spans="1:8" ht="70" customHeight="1">
      <c r="A116" s="204" t="s">
        <v>301</v>
      </c>
      <c r="B116" s="189" t="s">
        <v>302</v>
      </c>
      <c r="C116" s="189" t="s">
        <v>303</v>
      </c>
      <c r="D116" s="272" t="s">
        <v>304</v>
      </c>
      <c r="E116" s="238" t="s">
        <v>305</v>
      </c>
      <c r="F116" s="226" t="s">
        <v>24</v>
      </c>
      <c r="G116" s="173"/>
      <c r="H116" s="174"/>
    </row>
    <row r="117" spans="1:8" ht="70" customHeight="1">
      <c r="A117" s="204" t="s">
        <v>301</v>
      </c>
      <c r="B117" s="189" t="s">
        <v>302</v>
      </c>
      <c r="C117" s="189" t="s">
        <v>306</v>
      </c>
      <c r="D117" s="281"/>
      <c r="E117" s="238" t="s">
        <v>307</v>
      </c>
      <c r="F117" s="226" t="s">
        <v>76</v>
      </c>
      <c r="G117" s="173"/>
      <c r="H117" s="174"/>
    </row>
    <row r="118" spans="1:8" ht="70" customHeight="1">
      <c r="A118" s="204" t="s">
        <v>301</v>
      </c>
      <c r="B118" s="189" t="s">
        <v>302</v>
      </c>
      <c r="C118" s="189" t="s">
        <v>308</v>
      </c>
      <c r="D118" s="281"/>
      <c r="E118" s="238" t="s">
        <v>309</v>
      </c>
      <c r="F118" s="226" t="s">
        <v>24</v>
      </c>
      <c r="G118" s="173"/>
      <c r="H118" s="174"/>
    </row>
    <row r="119" spans="1:8" ht="70" customHeight="1">
      <c r="A119" s="204" t="s">
        <v>301</v>
      </c>
      <c r="B119" s="189" t="s">
        <v>302</v>
      </c>
      <c r="C119" s="189" t="s">
        <v>310</v>
      </c>
      <c r="D119" s="281"/>
      <c r="E119" s="238" t="s">
        <v>311</v>
      </c>
      <c r="F119" s="226" t="s">
        <v>24</v>
      </c>
      <c r="G119" s="173"/>
      <c r="H119" s="174"/>
    </row>
    <row r="120" spans="1:8" ht="70" customHeight="1">
      <c r="A120" s="204" t="s">
        <v>301</v>
      </c>
      <c r="B120" s="189" t="s">
        <v>302</v>
      </c>
      <c r="C120" s="189" t="s">
        <v>312</v>
      </c>
      <c r="D120" s="281"/>
      <c r="E120" s="238" t="s">
        <v>313</v>
      </c>
      <c r="F120" s="226" t="s">
        <v>24</v>
      </c>
      <c r="G120" s="173"/>
      <c r="H120" s="174"/>
    </row>
    <row r="121" spans="1:8" ht="70" customHeight="1">
      <c r="A121" s="204" t="s">
        <v>301</v>
      </c>
      <c r="B121" s="189" t="s">
        <v>302</v>
      </c>
      <c r="C121" s="189" t="s">
        <v>314</v>
      </c>
      <c r="D121" s="281"/>
      <c r="E121" s="238" t="s">
        <v>315</v>
      </c>
      <c r="F121" s="226" t="s">
        <v>24</v>
      </c>
      <c r="G121" s="173"/>
      <c r="H121" s="174"/>
    </row>
    <row r="122" spans="1:8" ht="70" customHeight="1">
      <c r="A122" s="204" t="s">
        <v>301</v>
      </c>
      <c r="B122" s="189" t="s">
        <v>302</v>
      </c>
      <c r="C122" s="189" t="s">
        <v>316</v>
      </c>
      <c r="D122" s="281"/>
      <c r="E122" s="238" t="s">
        <v>317</v>
      </c>
      <c r="F122" s="226" t="s">
        <v>24</v>
      </c>
      <c r="G122" s="173"/>
      <c r="H122" s="174"/>
    </row>
    <row r="123" spans="1:8" ht="70" customHeight="1">
      <c r="A123" s="204" t="s">
        <v>301</v>
      </c>
      <c r="B123" s="189" t="s">
        <v>302</v>
      </c>
      <c r="C123" s="189" t="s">
        <v>318</v>
      </c>
      <c r="D123" s="281"/>
      <c r="E123" s="238" t="s">
        <v>319</v>
      </c>
      <c r="F123" s="226" t="s">
        <v>24</v>
      </c>
      <c r="G123" s="173"/>
      <c r="H123" s="174"/>
    </row>
    <row r="124" spans="1:8" ht="70" customHeight="1">
      <c r="A124" s="204" t="s">
        <v>301</v>
      </c>
      <c r="B124" s="189" t="s">
        <v>302</v>
      </c>
      <c r="C124" s="189" t="s">
        <v>320</v>
      </c>
      <c r="D124" s="281"/>
      <c r="E124" s="238" t="s">
        <v>321</v>
      </c>
      <c r="F124" s="226" t="s">
        <v>24</v>
      </c>
      <c r="G124" s="173"/>
      <c r="H124" s="174"/>
    </row>
    <row r="125" spans="1:8" ht="70" customHeight="1">
      <c r="A125" s="204" t="s">
        <v>301</v>
      </c>
      <c r="B125" s="189" t="s">
        <v>302</v>
      </c>
      <c r="C125" s="189" t="s">
        <v>322</v>
      </c>
      <c r="D125" s="281"/>
      <c r="E125" s="238" t="s">
        <v>323</v>
      </c>
      <c r="F125" s="226" t="s">
        <v>24</v>
      </c>
      <c r="G125" s="173"/>
      <c r="H125" s="174"/>
    </row>
    <row r="126" spans="1:8" ht="70" customHeight="1">
      <c r="A126" s="204" t="s">
        <v>301</v>
      </c>
      <c r="B126" s="189" t="s">
        <v>302</v>
      </c>
      <c r="C126" s="189" t="s">
        <v>324</v>
      </c>
      <c r="D126" s="281"/>
      <c r="E126" s="238" t="s">
        <v>325</v>
      </c>
      <c r="F126" s="226" t="s">
        <v>24</v>
      </c>
      <c r="G126" s="173"/>
      <c r="H126" s="174"/>
    </row>
    <row r="127" spans="1:8" ht="70" customHeight="1">
      <c r="A127" s="204" t="s">
        <v>301</v>
      </c>
      <c r="B127" s="189" t="s">
        <v>302</v>
      </c>
      <c r="C127" s="189" t="s">
        <v>326</v>
      </c>
      <c r="D127" s="281"/>
      <c r="E127" s="238" t="s">
        <v>327</v>
      </c>
      <c r="F127" s="226" t="s">
        <v>24</v>
      </c>
      <c r="G127" s="173"/>
      <c r="H127" s="174"/>
    </row>
    <row r="128" spans="1:8" ht="70" customHeight="1">
      <c r="A128" s="204" t="s">
        <v>301</v>
      </c>
      <c r="B128" s="189" t="s">
        <v>302</v>
      </c>
      <c r="C128" s="189" t="s">
        <v>328</v>
      </c>
      <c r="D128" s="281"/>
      <c r="E128" s="238" t="s">
        <v>329</v>
      </c>
      <c r="F128" s="226" t="s">
        <v>24</v>
      </c>
      <c r="G128" s="173"/>
      <c r="H128" s="174"/>
    </row>
    <row r="129" spans="1:8" ht="70" customHeight="1">
      <c r="A129" s="204" t="s">
        <v>301</v>
      </c>
      <c r="B129" s="189" t="s">
        <v>302</v>
      </c>
      <c r="C129" s="189" t="s">
        <v>330</v>
      </c>
      <c r="D129" s="281"/>
      <c r="E129" s="238" t="s">
        <v>331</v>
      </c>
      <c r="F129" s="226" t="s">
        <v>76</v>
      </c>
      <c r="G129" s="173"/>
      <c r="H129" s="174"/>
    </row>
    <row r="130" spans="1:8" ht="70" customHeight="1">
      <c r="A130" s="204" t="s">
        <v>301</v>
      </c>
      <c r="B130" s="189" t="s">
        <v>302</v>
      </c>
      <c r="C130" s="189" t="s">
        <v>332</v>
      </c>
      <c r="D130" s="281"/>
      <c r="E130" s="238" t="s">
        <v>333</v>
      </c>
      <c r="F130" s="226" t="s">
        <v>24</v>
      </c>
      <c r="G130" s="173"/>
      <c r="H130" s="174"/>
    </row>
    <row r="131" spans="1:8" ht="70" customHeight="1">
      <c r="A131" s="204" t="s">
        <v>301</v>
      </c>
      <c r="B131" s="189" t="s">
        <v>302</v>
      </c>
      <c r="C131" s="189" t="s">
        <v>334</v>
      </c>
      <c r="D131" s="281"/>
      <c r="E131" s="238" t="s">
        <v>335</v>
      </c>
      <c r="F131" s="226" t="s">
        <v>24</v>
      </c>
      <c r="G131" s="173"/>
      <c r="H131" s="174"/>
    </row>
    <row r="132" spans="1:8" ht="70" customHeight="1">
      <c r="A132" s="204" t="s">
        <v>301</v>
      </c>
      <c r="B132" s="189" t="s">
        <v>302</v>
      </c>
      <c r="C132" s="189" t="s">
        <v>336</v>
      </c>
      <c r="D132" s="281"/>
      <c r="E132" s="238" t="s">
        <v>337</v>
      </c>
      <c r="F132" s="226" t="s">
        <v>24</v>
      </c>
      <c r="G132" s="173"/>
      <c r="H132" s="174"/>
    </row>
    <row r="133" spans="1:8" ht="70" customHeight="1">
      <c r="A133" s="204" t="s">
        <v>301</v>
      </c>
      <c r="B133" s="189" t="s">
        <v>302</v>
      </c>
      <c r="C133" s="189" t="s">
        <v>338</v>
      </c>
      <c r="D133" s="281"/>
      <c r="E133" s="238" t="s">
        <v>339</v>
      </c>
      <c r="F133" s="226" t="s">
        <v>24</v>
      </c>
      <c r="G133" s="173"/>
      <c r="H133" s="174"/>
    </row>
    <row r="134" spans="1:8" ht="70" customHeight="1">
      <c r="A134" s="204" t="s">
        <v>301</v>
      </c>
      <c r="B134" s="189" t="s">
        <v>302</v>
      </c>
      <c r="C134" s="189" t="s">
        <v>340</v>
      </c>
      <c r="D134" s="281"/>
      <c r="E134" s="238" t="s">
        <v>226</v>
      </c>
      <c r="F134" s="226" t="s">
        <v>24</v>
      </c>
      <c r="G134" s="173"/>
      <c r="H134" s="174"/>
    </row>
    <row r="135" spans="1:8" ht="70" customHeight="1">
      <c r="A135" s="204" t="s">
        <v>301</v>
      </c>
      <c r="B135" s="189" t="s">
        <v>302</v>
      </c>
      <c r="C135" s="189" t="s">
        <v>341</v>
      </c>
      <c r="D135" s="281"/>
      <c r="E135" s="238" t="s">
        <v>342</v>
      </c>
      <c r="F135" s="226" t="s">
        <v>24</v>
      </c>
      <c r="G135" s="173"/>
      <c r="H135" s="174"/>
    </row>
    <row r="136" spans="1:8" ht="70" customHeight="1">
      <c r="A136" s="204" t="s">
        <v>301</v>
      </c>
      <c r="B136" s="189" t="s">
        <v>302</v>
      </c>
      <c r="C136" s="189" t="s">
        <v>343</v>
      </c>
      <c r="D136" s="281"/>
      <c r="E136" s="190" t="s">
        <v>344</v>
      </c>
      <c r="F136" s="226" t="s">
        <v>24</v>
      </c>
      <c r="G136" s="173"/>
      <c r="H136" s="174"/>
    </row>
    <row r="137" spans="1:8" ht="70" customHeight="1">
      <c r="A137" s="204" t="s">
        <v>301</v>
      </c>
      <c r="B137" s="189" t="s">
        <v>302</v>
      </c>
      <c r="C137" s="189" t="s">
        <v>345</v>
      </c>
      <c r="D137" s="281"/>
      <c r="E137" s="238" t="s">
        <v>346</v>
      </c>
      <c r="F137" s="226" t="s">
        <v>24</v>
      </c>
      <c r="G137" s="173"/>
      <c r="H137" s="174"/>
    </row>
    <row r="138" spans="1:8" ht="70" customHeight="1">
      <c r="A138" s="204" t="s">
        <v>301</v>
      </c>
      <c r="B138" s="189" t="s">
        <v>302</v>
      </c>
      <c r="C138" s="189" t="s">
        <v>347</v>
      </c>
      <c r="D138" s="282"/>
      <c r="E138" s="238" t="s">
        <v>348</v>
      </c>
      <c r="F138" s="226" t="s">
        <v>24</v>
      </c>
      <c r="G138" s="173"/>
      <c r="H138" s="174"/>
    </row>
    <row r="139" spans="1:8" ht="70" customHeight="1">
      <c r="A139" s="204" t="s">
        <v>301</v>
      </c>
      <c r="B139" s="189" t="s">
        <v>302</v>
      </c>
      <c r="C139" s="189" t="s">
        <v>349</v>
      </c>
      <c r="D139" s="272" t="s">
        <v>350</v>
      </c>
      <c r="E139" s="238" t="s">
        <v>351</v>
      </c>
      <c r="F139" s="226" t="s">
        <v>24</v>
      </c>
      <c r="G139" s="173"/>
      <c r="H139" s="174"/>
    </row>
    <row r="140" spans="1:8" ht="70" customHeight="1">
      <c r="A140" s="204" t="s">
        <v>301</v>
      </c>
      <c r="B140" s="189" t="s">
        <v>302</v>
      </c>
      <c r="C140" s="189" t="s">
        <v>352</v>
      </c>
      <c r="D140" s="270"/>
      <c r="E140" s="238" t="s">
        <v>353</v>
      </c>
      <c r="F140" s="226" t="s">
        <v>24</v>
      </c>
      <c r="G140" s="173"/>
      <c r="H140" s="174"/>
    </row>
    <row r="141" spans="1:8" ht="70" customHeight="1">
      <c r="A141" s="204" t="s">
        <v>301</v>
      </c>
      <c r="B141" s="189" t="s">
        <v>302</v>
      </c>
      <c r="C141" s="189" t="s">
        <v>354</v>
      </c>
      <c r="D141" s="270"/>
      <c r="E141" s="238" t="s">
        <v>355</v>
      </c>
      <c r="F141" s="226" t="s">
        <v>24</v>
      </c>
      <c r="G141" s="173"/>
      <c r="H141" s="174"/>
    </row>
    <row r="142" spans="1:8" ht="70" customHeight="1">
      <c r="A142" s="204" t="s">
        <v>301</v>
      </c>
      <c r="B142" s="189" t="s">
        <v>302</v>
      </c>
      <c r="C142" s="189" t="s">
        <v>356</v>
      </c>
      <c r="D142" s="270"/>
      <c r="E142" s="238" t="s">
        <v>357</v>
      </c>
      <c r="F142" s="226" t="s">
        <v>24</v>
      </c>
      <c r="G142" s="173"/>
      <c r="H142" s="174"/>
    </row>
    <row r="143" spans="1:8" ht="70" customHeight="1">
      <c r="A143" s="204" t="s">
        <v>301</v>
      </c>
      <c r="B143" s="189" t="s">
        <v>302</v>
      </c>
      <c r="C143" s="189" t="s">
        <v>358</v>
      </c>
      <c r="D143" s="270"/>
      <c r="E143" s="238" t="s">
        <v>359</v>
      </c>
      <c r="F143" s="226" t="s">
        <v>24</v>
      </c>
      <c r="G143" s="173"/>
      <c r="H143" s="174"/>
    </row>
    <row r="144" spans="1:8" ht="70" customHeight="1">
      <c r="A144" s="204" t="s">
        <v>301</v>
      </c>
      <c r="B144" s="189" t="s">
        <v>302</v>
      </c>
      <c r="C144" s="189" t="s">
        <v>360</v>
      </c>
      <c r="D144" s="270"/>
      <c r="E144" s="238" t="s">
        <v>361</v>
      </c>
      <c r="F144" s="226" t="s">
        <v>24</v>
      </c>
      <c r="G144" s="173"/>
      <c r="H144" s="174"/>
    </row>
    <row r="145" spans="1:8" ht="70" customHeight="1">
      <c r="A145" s="204" t="s">
        <v>301</v>
      </c>
      <c r="B145" s="189" t="s">
        <v>302</v>
      </c>
      <c r="C145" s="189" t="s">
        <v>362</v>
      </c>
      <c r="D145" s="271"/>
      <c r="E145" s="238" t="s">
        <v>363</v>
      </c>
      <c r="F145" s="226" t="s">
        <v>24</v>
      </c>
      <c r="G145" s="173"/>
      <c r="H145" s="174"/>
    </row>
    <row r="146" spans="1:8" ht="70" customHeight="1">
      <c r="A146" s="204" t="s">
        <v>301</v>
      </c>
      <c r="B146" s="189" t="s">
        <v>302</v>
      </c>
      <c r="C146" s="189" t="s">
        <v>364</v>
      </c>
      <c r="D146" s="272" t="s">
        <v>365</v>
      </c>
      <c r="E146" s="238" t="s">
        <v>366</v>
      </c>
      <c r="F146" s="226" t="s">
        <v>24</v>
      </c>
      <c r="G146" s="173"/>
      <c r="H146" s="174"/>
    </row>
    <row r="147" spans="1:8" ht="70" customHeight="1">
      <c r="A147" s="204" t="s">
        <v>301</v>
      </c>
      <c r="B147" s="189" t="s">
        <v>302</v>
      </c>
      <c r="C147" s="189" t="s">
        <v>367</v>
      </c>
      <c r="D147" s="281"/>
      <c r="E147" s="238" t="s">
        <v>368</v>
      </c>
      <c r="F147" s="226" t="s">
        <v>24</v>
      </c>
      <c r="G147" s="173"/>
      <c r="H147" s="174"/>
    </row>
    <row r="148" spans="1:8" ht="70" customHeight="1">
      <c r="A148" s="204" t="s">
        <v>301</v>
      </c>
      <c r="B148" s="189" t="s">
        <v>302</v>
      </c>
      <c r="C148" s="189" t="s">
        <v>369</v>
      </c>
      <c r="D148" s="281"/>
      <c r="E148" s="238" t="s">
        <v>370</v>
      </c>
      <c r="F148" s="226" t="s">
        <v>24</v>
      </c>
      <c r="G148" s="173"/>
      <c r="H148" s="174"/>
    </row>
    <row r="149" spans="1:8" ht="70" customHeight="1">
      <c r="A149" s="204" t="s">
        <v>301</v>
      </c>
      <c r="B149" s="189" t="s">
        <v>302</v>
      </c>
      <c r="C149" s="189" t="s">
        <v>371</v>
      </c>
      <c r="D149" s="281"/>
      <c r="E149" s="238" t="s">
        <v>372</v>
      </c>
      <c r="F149" s="226" t="s">
        <v>24</v>
      </c>
      <c r="G149" s="173"/>
      <c r="H149" s="174"/>
    </row>
    <row r="150" spans="1:8" ht="70" customHeight="1">
      <c r="A150" s="204" t="s">
        <v>301</v>
      </c>
      <c r="B150" s="189" t="s">
        <v>302</v>
      </c>
      <c r="C150" s="189" t="s">
        <v>373</v>
      </c>
      <c r="D150" s="281"/>
      <c r="E150" s="238" t="s">
        <v>374</v>
      </c>
      <c r="F150" s="226" t="s">
        <v>24</v>
      </c>
      <c r="G150" s="173"/>
      <c r="H150" s="174"/>
    </row>
    <row r="151" spans="1:8" ht="70" customHeight="1">
      <c r="A151" s="204" t="s">
        <v>301</v>
      </c>
      <c r="B151" s="189" t="s">
        <v>302</v>
      </c>
      <c r="C151" s="189" t="s">
        <v>375</v>
      </c>
      <c r="D151" s="281"/>
      <c r="E151" s="238" t="s">
        <v>376</v>
      </c>
      <c r="F151" s="226" t="s">
        <v>24</v>
      </c>
      <c r="G151" s="173"/>
      <c r="H151" s="174"/>
    </row>
    <row r="152" spans="1:8" ht="70" customHeight="1">
      <c r="A152" s="204" t="s">
        <v>301</v>
      </c>
      <c r="B152" s="189" t="s">
        <v>302</v>
      </c>
      <c r="C152" s="189" t="s">
        <v>377</v>
      </c>
      <c r="D152" s="281"/>
      <c r="E152" s="238" t="s">
        <v>378</v>
      </c>
      <c r="F152" s="226" t="s">
        <v>24</v>
      </c>
      <c r="G152" s="173"/>
      <c r="H152" s="174"/>
    </row>
    <row r="153" spans="1:8" ht="70" customHeight="1">
      <c r="A153" s="204" t="s">
        <v>301</v>
      </c>
      <c r="B153" s="189" t="s">
        <v>302</v>
      </c>
      <c r="C153" s="189" t="s">
        <v>379</v>
      </c>
      <c r="D153" s="281"/>
      <c r="E153" s="238" t="s">
        <v>380</v>
      </c>
      <c r="F153" s="226" t="s">
        <v>24</v>
      </c>
      <c r="G153" s="173"/>
      <c r="H153" s="174"/>
    </row>
    <row r="154" spans="1:8" ht="70" customHeight="1">
      <c r="A154" s="204" t="s">
        <v>301</v>
      </c>
      <c r="B154" s="189" t="s">
        <v>302</v>
      </c>
      <c r="C154" s="189" t="s">
        <v>381</v>
      </c>
      <c r="D154" s="281"/>
      <c r="E154" s="238" t="s">
        <v>382</v>
      </c>
      <c r="F154" s="226" t="s">
        <v>24</v>
      </c>
      <c r="G154" s="173"/>
      <c r="H154" s="174"/>
    </row>
    <row r="155" spans="1:8" ht="70" customHeight="1">
      <c r="A155" s="204" t="s">
        <v>301</v>
      </c>
      <c r="B155" s="189" t="s">
        <v>302</v>
      </c>
      <c r="C155" s="189" t="s">
        <v>383</v>
      </c>
      <c r="D155" s="281"/>
      <c r="E155" s="238" t="s">
        <v>384</v>
      </c>
      <c r="F155" s="226" t="s">
        <v>24</v>
      </c>
      <c r="G155" s="173"/>
      <c r="H155" s="174"/>
    </row>
    <row r="156" spans="1:8" ht="70" customHeight="1">
      <c r="A156" s="204" t="s">
        <v>301</v>
      </c>
      <c r="B156" s="189" t="s">
        <v>302</v>
      </c>
      <c r="C156" s="189" t="s">
        <v>385</v>
      </c>
      <c r="D156" s="281"/>
      <c r="E156" s="238" t="s">
        <v>386</v>
      </c>
      <c r="F156" s="226" t="s">
        <v>24</v>
      </c>
      <c r="G156" s="173"/>
      <c r="H156" s="174"/>
    </row>
    <row r="157" spans="1:8" ht="70" customHeight="1">
      <c r="A157" s="204" t="s">
        <v>301</v>
      </c>
      <c r="B157" s="189" t="s">
        <v>302</v>
      </c>
      <c r="C157" s="189" t="s">
        <v>387</v>
      </c>
      <c r="D157" s="282"/>
      <c r="E157" s="238" t="s">
        <v>388</v>
      </c>
      <c r="F157" s="226" t="s">
        <v>76</v>
      </c>
      <c r="G157" s="173"/>
      <c r="H157" s="174"/>
    </row>
    <row r="158" spans="1:8" ht="70" customHeight="1">
      <c r="A158" s="204" t="s">
        <v>301</v>
      </c>
      <c r="B158" s="189" t="s">
        <v>302</v>
      </c>
      <c r="C158" s="189" t="s">
        <v>389</v>
      </c>
      <c r="D158" s="272" t="s">
        <v>390</v>
      </c>
      <c r="E158" s="238" t="s">
        <v>391</v>
      </c>
      <c r="F158" s="226" t="s">
        <v>24</v>
      </c>
      <c r="G158" s="173"/>
      <c r="H158" s="174"/>
    </row>
    <row r="159" spans="1:8" ht="70" customHeight="1">
      <c r="A159" s="204" t="s">
        <v>301</v>
      </c>
      <c r="B159" s="189" t="s">
        <v>302</v>
      </c>
      <c r="C159" s="189" t="s">
        <v>392</v>
      </c>
      <c r="D159" s="270"/>
      <c r="E159" s="238" t="s">
        <v>393</v>
      </c>
      <c r="F159" s="226" t="s">
        <v>24</v>
      </c>
      <c r="G159" s="173"/>
      <c r="H159" s="174"/>
    </row>
    <row r="160" spans="1:8" ht="70" customHeight="1">
      <c r="A160" s="204" t="s">
        <v>301</v>
      </c>
      <c r="B160" s="189" t="s">
        <v>302</v>
      </c>
      <c r="C160" s="189" t="s">
        <v>394</v>
      </c>
      <c r="D160" s="270"/>
      <c r="E160" s="238" t="s">
        <v>395</v>
      </c>
      <c r="F160" s="226" t="s">
        <v>24</v>
      </c>
      <c r="G160" s="173"/>
      <c r="H160" s="174"/>
    </row>
    <row r="161" spans="1:8" ht="70" customHeight="1">
      <c r="A161" s="204" t="s">
        <v>301</v>
      </c>
      <c r="B161" s="189" t="s">
        <v>302</v>
      </c>
      <c r="C161" s="189" t="s">
        <v>396</v>
      </c>
      <c r="D161" s="271"/>
      <c r="E161" s="238" t="s">
        <v>397</v>
      </c>
      <c r="F161" s="226" t="s">
        <v>24</v>
      </c>
      <c r="G161" s="173"/>
      <c r="H161" s="174"/>
    </row>
    <row r="162" spans="1:8" ht="70" customHeight="1">
      <c r="A162" s="204" t="s">
        <v>301</v>
      </c>
      <c r="B162" s="189" t="s">
        <v>302</v>
      </c>
      <c r="C162" s="189" t="s">
        <v>398</v>
      </c>
      <c r="D162" s="272" t="s">
        <v>399</v>
      </c>
      <c r="E162" s="238" t="s">
        <v>400</v>
      </c>
      <c r="F162" s="226" t="s">
        <v>24</v>
      </c>
      <c r="G162" s="173"/>
      <c r="H162" s="174"/>
    </row>
    <row r="163" spans="1:8" ht="70" customHeight="1">
      <c r="A163" s="204" t="s">
        <v>301</v>
      </c>
      <c r="B163" s="189" t="s">
        <v>302</v>
      </c>
      <c r="C163" s="189" t="s">
        <v>401</v>
      </c>
      <c r="D163" s="270"/>
      <c r="E163" s="238" t="s">
        <v>402</v>
      </c>
      <c r="F163" s="226" t="s">
        <v>24</v>
      </c>
      <c r="G163" s="173"/>
      <c r="H163" s="174"/>
    </row>
    <row r="164" spans="1:8" ht="70" customHeight="1">
      <c r="A164" s="204" t="s">
        <v>301</v>
      </c>
      <c r="B164" s="189" t="s">
        <v>302</v>
      </c>
      <c r="C164" s="189" t="s">
        <v>403</v>
      </c>
      <c r="D164" s="270"/>
      <c r="E164" s="238" t="s">
        <v>404</v>
      </c>
      <c r="F164" s="226" t="s">
        <v>24</v>
      </c>
      <c r="G164" s="173"/>
      <c r="H164" s="174"/>
    </row>
    <row r="165" spans="1:8" ht="70" customHeight="1">
      <c r="A165" s="204" t="s">
        <v>301</v>
      </c>
      <c r="B165" s="189" t="s">
        <v>302</v>
      </c>
      <c r="C165" s="189" t="s">
        <v>405</v>
      </c>
      <c r="D165" s="271"/>
      <c r="E165" s="238" t="s">
        <v>406</v>
      </c>
      <c r="F165" s="226" t="s">
        <v>24</v>
      </c>
      <c r="G165" s="173"/>
      <c r="H165" s="174"/>
    </row>
    <row r="166" spans="1:8" ht="91" customHeight="1">
      <c r="A166" s="239" t="s">
        <v>301</v>
      </c>
      <c r="B166" s="189" t="s">
        <v>302</v>
      </c>
      <c r="C166" s="189" t="s">
        <v>407</v>
      </c>
      <c r="D166" s="269" t="s">
        <v>408</v>
      </c>
      <c r="E166" s="237" t="s">
        <v>409</v>
      </c>
      <c r="F166" s="191" t="s">
        <v>24</v>
      </c>
      <c r="G166" s="173"/>
      <c r="H166" s="174"/>
    </row>
    <row r="167" spans="1:8" ht="102" customHeight="1">
      <c r="A167" s="239" t="s">
        <v>301</v>
      </c>
      <c r="B167" s="189" t="s">
        <v>302</v>
      </c>
      <c r="C167" s="189" t="s">
        <v>410</v>
      </c>
      <c r="D167" s="274"/>
      <c r="E167" s="237" t="s">
        <v>411</v>
      </c>
      <c r="F167" s="191" t="s">
        <v>24</v>
      </c>
      <c r="G167" s="173"/>
      <c r="H167" s="174"/>
    </row>
    <row r="168" spans="1:8" ht="94" customHeight="1">
      <c r="A168" s="239" t="s">
        <v>301</v>
      </c>
      <c r="B168" s="189" t="s">
        <v>302</v>
      </c>
      <c r="C168" s="189" t="s">
        <v>412</v>
      </c>
      <c r="D168" s="274"/>
      <c r="E168" s="237" t="s">
        <v>413</v>
      </c>
      <c r="F168" s="191" t="s">
        <v>24</v>
      </c>
      <c r="G168" s="173"/>
      <c r="H168" s="174"/>
    </row>
    <row r="169" spans="1:8" ht="97" customHeight="1">
      <c r="A169" s="239" t="s">
        <v>301</v>
      </c>
      <c r="B169" s="189" t="s">
        <v>302</v>
      </c>
      <c r="C169" s="189" t="s">
        <v>414</v>
      </c>
      <c r="D169" s="274"/>
      <c r="E169" s="237" t="s">
        <v>415</v>
      </c>
      <c r="F169" s="191" t="s">
        <v>24</v>
      </c>
      <c r="G169" s="173"/>
      <c r="H169" s="174"/>
    </row>
    <row r="170" spans="1:8" ht="89.15" customHeight="1">
      <c r="A170" s="239" t="s">
        <v>301</v>
      </c>
      <c r="B170" s="189" t="s">
        <v>302</v>
      </c>
      <c r="C170" s="189" t="s">
        <v>416</v>
      </c>
      <c r="D170" s="274"/>
      <c r="E170" s="190" t="s">
        <v>417</v>
      </c>
      <c r="F170" s="191" t="s">
        <v>24</v>
      </c>
      <c r="G170" s="173"/>
      <c r="H170" s="174"/>
    </row>
    <row r="171" spans="1:8" ht="98.15" customHeight="1">
      <c r="A171" s="239" t="s">
        <v>301</v>
      </c>
      <c r="B171" s="189" t="s">
        <v>302</v>
      </c>
      <c r="C171" s="189" t="s">
        <v>418</v>
      </c>
      <c r="D171" s="274"/>
      <c r="E171" s="190" t="s">
        <v>419</v>
      </c>
      <c r="F171" s="191" t="s">
        <v>24</v>
      </c>
      <c r="G171" s="173"/>
      <c r="H171" s="174"/>
    </row>
    <row r="172" spans="1:8" ht="70" customHeight="1">
      <c r="A172" s="204" t="s">
        <v>301</v>
      </c>
      <c r="B172" s="189" t="s">
        <v>302</v>
      </c>
      <c r="C172" s="189" t="s">
        <v>420</v>
      </c>
      <c r="D172" s="275"/>
      <c r="E172" s="238" t="s">
        <v>421</v>
      </c>
      <c r="F172" s="226" t="s">
        <v>24</v>
      </c>
      <c r="G172" s="173"/>
      <c r="H172" s="174"/>
    </row>
    <row r="173" spans="1:8" ht="70" customHeight="1">
      <c r="A173" s="204" t="s">
        <v>301</v>
      </c>
      <c r="B173" s="189" t="s">
        <v>302</v>
      </c>
      <c r="C173" s="189" t="s">
        <v>422</v>
      </c>
      <c r="D173" s="240" t="s">
        <v>423</v>
      </c>
      <c r="E173" s="238" t="s">
        <v>424</v>
      </c>
      <c r="F173" s="226" t="s">
        <v>24</v>
      </c>
      <c r="G173" s="173"/>
      <c r="H173" s="174"/>
    </row>
    <row r="174" spans="1:8" ht="70" customHeight="1">
      <c r="A174" s="204" t="s">
        <v>425</v>
      </c>
      <c r="B174" s="189" t="s">
        <v>426</v>
      </c>
      <c r="C174" s="236" t="s">
        <v>427</v>
      </c>
      <c r="D174" s="272" t="s">
        <v>428</v>
      </c>
      <c r="E174" s="238" t="s">
        <v>429</v>
      </c>
      <c r="F174" s="226" t="s">
        <v>24</v>
      </c>
      <c r="G174" s="173"/>
      <c r="H174" s="174"/>
    </row>
    <row r="175" spans="1:8" ht="70" customHeight="1">
      <c r="A175" s="204" t="s">
        <v>425</v>
      </c>
      <c r="B175" s="189" t="s">
        <v>426</v>
      </c>
      <c r="C175" s="236" t="s">
        <v>430</v>
      </c>
      <c r="D175" s="270"/>
      <c r="E175" s="238" t="s">
        <v>431</v>
      </c>
      <c r="F175" s="226" t="s">
        <v>24</v>
      </c>
      <c r="G175" s="173"/>
      <c r="H175" s="174"/>
    </row>
    <row r="176" spans="1:8" ht="70" customHeight="1">
      <c r="A176" s="204" t="s">
        <v>425</v>
      </c>
      <c r="B176" s="189" t="s">
        <v>426</v>
      </c>
      <c r="C176" s="236" t="s">
        <v>432</v>
      </c>
      <c r="D176" s="270"/>
      <c r="E176" s="238" t="s">
        <v>433</v>
      </c>
      <c r="F176" s="226" t="s">
        <v>24</v>
      </c>
      <c r="G176" s="173"/>
      <c r="H176" s="174"/>
    </row>
    <row r="177" spans="1:8" ht="70" customHeight="1">
      <c r="A177" s="204" t="s">
        <v>425</v>
      </c>
      <c r="B177" s="189" t="s">
        <v>426</v>
      </c>
      <c r="C177" s="236" t="s">
        <v>434</v>
      </c>
      <c r="D177" s="270"/>
      <c r="E177" s="234" t="s">
        <v>435</v>
      </c>
      <c r="F177" s="226" t="s">
        <v>76</v>
      </c>
      <c r="G177" s="173"/>
      <c r="H177" s="174"/>
    </row>
    <row r="178" spans="1:8" ht="70" customHeight="1">
      <c r="A178" s="204" t="s">
        <v>425</v>
      </c>
      <c r="B178" s="189" t="s">
        <v>426</v>
      </c>
      <c r="C178" s="236" t="s">
        <v>436</v>
      </c>
      <c r="D178" s="270"/>
      <c r="E178" s="233" t="s">
        <v>437</v>
      </c>
      <c r="F178" s="226" t="s">
        <v>24</v>
      </c>
      <c r="G178" s="173"/>
      <c r="H178" s="174"/>
    </row>
    <row r="179" spans="1:8" ht="70" customHeight="1">
      <c r="A179" s="204" t="s">
        <v>425</v>
      </c>
      <c r="B179" s="189" t="s">
        <v>426</v>
      </c>
      <c r="C179" s="236" t="s">
        <v>438</v>
      </c>
      <c r="D179" s="270"/>
      <c r="E179" s="238" t="s">
        <v>439</v>
      </c>
      <c r="F179" s="226" t="s">
        <v>24</v>
      </c>
      <c r="G179" s="173"/>
      <c r="H179" s="174"/>
    </row>
    <row r="180" spans="1:8" ht="70" customHeight="1">
      <c r="A180" s="204" t="s">
        <v>425</v>
      </c>
      <c r="B180" s="189" t="s">
        <v>426</v>
      </c>
      <c r="C180" s="236" t="s">
        <v>440</v>
      </c>
      <c r="D180" s="270"/>
      <c r="E180" s="238" t="s">
        <v>441</v>
      </c>
      <c r="F180" s="226" t="s">
        <v>24</v>
      </c>
      <c r="G180" s="173"/>
      <c r="H180" s="174"/>
    </row>
    <row r="181" spans="1:8" ht="70" customHeight="1">
      <c r="A181" s="204" t="s">
        <v>425</v>
      </c>
      <c r="B181" s="189" t="s">
        <v>426</v>
      </c>
      <c r="C181" s="236" t="s">
        <v>442</v>
      </c>
      <c r="D181" s="270"/>
      <c r="E181" s="238" t="s">
        <v>443</v>
      </c>
      <c r="F181" s="226" t="s">
        <v>24</v>
      </c>
      <c r="G181" s="173"/>
      <c r="H181" s="174"/>
    </row>
    <row r="182" spans="1:8" ht="70" customHeight="1">
      <c r="A182" s="204" t="s">
        <v>425</v>
      </c>
      <c r="B182" s="189" t="s">
        <v>426</v>
      </c>
      <c r="C182" s="236" t="s">
        <v>444</v>
      </c>
      <c r="D182" s="270"/>
      <c r="E182" s="238" t="s">
        <v>445</v>
      </c>
      <c r="F182" s="226" t="s">
        <v>24</v>
      </c>
      <c r="G182" s="173"/>
      <c r="H182" s="174"/>
    </row>
    <row r="183" spans="1:8" ht="70" customHeight="1">
      <c r="A183" s="204" t="s">
        <v>425</v>
      </c>
      <c r="B183" s="189" t="s">
        <v>426</v>
      </c>
      <c r="C183" s="236" t="s">
        <v>446</v>
      </c>
      <c r="D183" s="270"/>
      <c r="E183" s="238" t="s">
        <v>447</v>
      </c>
      <c r="F183" s="226" t="s">
        <v>24</v>
      </c>
      <c r="G183" s="173"/>
      <c r="H183" s="174"/>
    </row>
    <row r="184" spans="1:8" ht="70" customHeight="1">
      <c r="A184" s="204" t="s">
        <v>425</v>
      </c>
      <c r="B184" s="189" t="s">
        <v>426</v>
      </c>
      <c r="C184" s="236" t="s">
        <v>448</v>
      </c>
      <c r="D184" s="270"/>
      <c r="E184" s="238" t="s">
        <v>449</v>
      </c>
      <c r="F184" s="226" t="s">
        <v>24</v>
      </c>
      <c r="G184" s="173"/>
      <c r="H184" s="174"/>
    </row>
    <row r="185" spans="1:8" ht="70" customHeight="1">
      <c r="A185" s="204" t="s">
        <v>425</v>
      </c>
      <c r="B185" s="189" t="s">
        <v>426</v>
      </c>
      <c r="C185" s="236" t="s">
        <v>450</v>
      </c>
      <c r="D185" s="270"/>
      <c r="E185" s="238" t="s">
        <v>451</v>
      </c>
      <c r="F185" s="226" t="s">
        <v>24</v>
      </c>
      <c r="G185" s="173"/>
      <c r="H185" s="174"/>
    </row>
    <row r="186" spans="1:8" ht="70" customHeight="1">
      <c r="A186" s="204" t="s">
        <v>425</v>
      </c>
      <c r="B186" s="189" t="s">
        <v>426</v>
      </c>
      <c r="C186" s="236" t="s">
        <v>452</v>
      </c>
      <c r="D186" s="270"/>
      <c r="E186" s="238" t="s">
        <v>453</v>
      </c>
      <c r="F186" s="226" t="s">
        <v>24</v>
      </c>
      <c r="G186" s="173"/>
      <c r="H186" s="174"/>
    </row>
    <row r="187" spans="1:8" ht="70" customHeight="1">
      <c r="A187" s="204" t="s">
        <v>425</v>
      </c>
      <c r="B187" s="189" t="s">
        <v>426</v>
      </c>
      <c r="C187" s="236" t="s">
        <v>454</v>
      </c>
      <c r="D187" s="270"/>
      <c r="E187" s="238" t="s">
        <v>455</v>
      </c>
      <c r="F187" s="226" t="s">
        <v>24</v>
      </c>
      <c r="G187" s="173"/>
      <c r="H187" s="174"/>
    </row>
    <row r="188" spans="1:8" ht="70" customHeight="1">
      <c r="A188" s="204" t="s">
        <v>425</v>
      </c>
      <c r="B188" s="189" t="s">
        <v>426</v>
      </c>
      <c r="C188" s="236" t="s">
        <v>456</v>
      </c>
      <c r="D188" s="270"/>
      <c r="E188" s="238" t="s">
        <v>457</v>
      </c>
      <c r="F188" s="226" t="s">
        <v>76</v>
      </c>
      <c r="G188" s="173"/>
      <c r="H188" s="174"/>
    </row>
    <row r="189" spans="1:8" ht="70" customHeight="1">
      <c r="A189" s="204" t="s">
        <v>425</v>
      </c>
      <c r="B189" s="189" t="s">
        <v>426</v>
      </c>
      <c r="C189" s="236" t="s">
        <v>458</v>
      </c>
      <c r="D189" s="271"/>
      <c r="E189" s="238" t="s">
        <v>459</v>
      </c>
      <c r="F189" s="226" t="s">
        <v>76</v>
      </c>
      <c r="G189" s="173"/>
      <c r="H189" s="174"/>
    </row>
    <row r="190" spans="1:8" ht="70" customHeight="1">
      <c r="A190" s="204" t="s">
        <v>425</v>
      </c>
      <c r="B190" s="189" t="s">
        <v>426</v>
      </c>
      <c r="C190" s="236" t="s">
        <v>460</v>
      </c>
      <c r="D190" s="272" t="s">
        <v>461</v>
      </c>
      <c r="E190" s="238" t="s">
        <v>462</v>
      </c>
      <c r="F190" s="226" t="s">
        <v>24</v>
      </c>
      <c r="G190" s="173"/>
      <c r="H190" s="174"/>
    </row>
    <row r="191" spans="1:8" ht="70" customHeight="1">
      <c r="A191" s="204" t="s">
        <v>425</v>
      </c>
      <c r="B191" s="189" t="s">
        <v>426</v>
      </c>
      <c r="C191" s="236" t="s">
        <v>463</v>
      </c>
      <c r="D191" s="270"/>
      <c r="E191" s="238" t="s">
        <v>464</v>
      </c>
      <c r="F191" s="226" t="s">
        <v>24</v>
      </c>
      <c r="G191" s="173"/>
      <c r="H191" s="174"/>
    </row>
    <row r="192" spans="1:8" ht="70" customHeight="1">
      <c r="A192" s="204" t="s">
        <v>425</v>
      </c>
      <c r="B192" s="189" t="s">
        <v>426</v>
      </c>
      <c r="C192" s="236" t="s">
        <v>465</v>
      </c>
      <c r="D192" s="271"/>
      <c r="E192" s="238" t="s">
        <v>466</v>
      </c>
      <c r="F192" s="226" t="s">
        <v>24</v>
      </c>
      <c r="G192" s="173"/>
      <c r="H192" s="174"/>
    </row>
    <row r="193" spans="1:8" ht="70" customHeight="1">
      <c r="A193" s="204" t="s">
        <v>425</v>
      </c>
      <c r="B193" s="189" t="s">
        <v>426</v>
      </c>
      <c r="C193" s="236" t="s">
        <v>467</v>
      </c>
      <c r="D193" s="272" t="s">
        <v>468</v>
      </c>
      <c r="E193" s="238" t="s">
        <v>469</v>
      </c>
      <c r="F193" s="226" t="s">
        <v>24</v>
      </c>
      <c r="G193" s="173"/>
      <c r="H193" s="174"/>
    </row>
    <row r="194" spans="1:8" ht="70" customHeight="1">
      <c r="A194" s="204" t="s">
        <v>425</v>
      </c>
      <c r="B194" s="189" t="s">
        <v>426</v>
      </c>
      <c r="C194" s="236" t="s">
        <v>470</v>
      </c>
      <c r="D194" s="281"/>
      <c r="E194" s="238" t="s">
        <v>471</v>
      </c>
      <c r="F194" s="226" t="s">
        <v>24</v>
      </c>
      <c r="G194" s="173"/>
      <c r="H194" s="174"/>
    </row>
    <row r="195" spans="1:8" ht="70" customHeight="1">
      <c r="A195" s="204" t="s">
        <v>425</v>
      </c>
      <c r="B195" s="189" t="s">
        <v>426</v>
      </c>
      <c r="C195" s="236" t="s">
        <v>472</v>
      </c>
      <c r="D195" s="281"/>
      <c r="E195" s="238" t="s">
        <v>473</v>
      </c>
      <c r="F195" s="226" t="s">
        <v>24</v>
      </c>
      <c r="G195" s="173"/>
      <c r="H195" s="174"/>
    </row>
    <row r="196" spans="1:8" ht="70" customHeight="1">
      <c r="A196" s="204" t="s">
        <v>425</v>
      </c>
      <c r="B196" s="189" t="s">
        <v>426</v>
      </c>
      <c r="C196" s="236" t="s">
        <v>474</v>
      </c>
      <c r="D196" s="281"/>
      <c r="E196" s="238" t="s">
        <v>475</v>
      </c>
      <c r="F196" s="226" t="s">
        <v>24</v>
      </c>
      <c r="G196" s="173"/>
      <c r="H196" s="174"/>
    </row>
    <row r="197" spans="1:8" ht="70" customHeight="1">
      <c r="A197" s="204" t="s">
        <v>425</v>
      </c>
      <c r="B197" s="189" t="s">
        <v>426</v>
      </c>
      <c r="C197" s="236" t="s">
        <v>476</v>
      </c>
      <c r="D197" s="281"/>
      <c r="E197" s="238" t="s">
        <v>477</v>
      </c>
      <c r="F197" s="226" t="s">
        <v>24</v>
      </c>
      <c r="G197" s="173"/>
      <c r="H197" s="174"/>
    </row>
    <row r="198" spans="1:8" ht="70" customHeight="1">
      <c r="A198" s="204" t="s">
        <v>425</v>
      </c>
      <c r="B198" s="189" t="s">
        <v>426</v>
      </c>
      <c r="C198" s="236" t="s">
        <v>478</v>
      </c>
      <c r="D198" s="281"/>
      <c r="E198" s="238" t="s">
        <v>479</v>
      </c>
      <c r="F198" s="226" t="s">
        <v>24</v>
      </c>
      <c r="G198" s="173"/>
      <c r="H198" s="174"/>
    </row>
    <row r="199" spans="1:8" ht="70" customHeight="1">
      <c r="A199" s="204" t="s">
        <v>425</v>
      </c>
      <c r="B199" s="189" t="s">
        <v>426</v>
      </c>
      <c r="C199" s="236" t="s">
        <v>480</v>
      </c>
      <c r="D199" s="282"/>
      <c r="E199" s="238" t="s">
        <v>481</v>
      </c>
      <c r="F199" s="226" t="s">
        <v>24</v>
      </c>
      <c r="G199" s="173"/>
      <c r="H199" s="174"/>
    </row>
    <row r="200" spans="1:8" ht="70" customHeight="1">
      <c r="A200" s="204" t="s">
        <v>425</v>
      </c>
      <c r="B200" s="189" t="s">
        <v>426</v>
      </c>
      <c r="C200" s="236" t="s">
        <v>482</v>
      </c>
      <c r="D200" s="272" t="s">
        <v>483</v>
      </c>
      <c r="E200" s="238" t="s">
        <v>484</v>
      </c>
      <c r="F200" s="226" t="s">
        <v>24</v>
      </c>
      <c r="G200" s="173"/>
      <c r="H200" s="174"/>
    </row>
    <row r="201" spans="1:8" ht="70" customHeight="1">
      <c r="A201" s="204" t="s">
        <v>425</v>
      </c>
      <c r="B201" s="189" t="s">
        <v>426</v>
      </c>
      <c r="C201" s="236" t="s">
        <v>485</v>
      </c>
      <c r="D201" s="270"/>
      <c r="E201" s="238" t="s">
        <v>486</v>
      </c>
      <c r="F201" s="226" t="s">
        <v>24</v>
      </c>
      <c r="G201" s="173"/>
      <c r="H201" s="174"/>
    </row>
    <row r="202" spans="1:8" ht="70" customHeight="1">
      <c r="A202" s="204" t="s">
        <v>425</v>
      </c>
      <c r="B202" s="189" t="s">
        <v>426</v>
      </c>
      <c r="C202" s="236" t="s">
        <v>487</v>
      </c>
      <c r="D202" s="270"/>
      <c r="E202" s="238" t="s">
        <v>488</v>
      </c>
      <c r="F202" s="226" t="s">
        <v>24</v>
      </c>
      <c r="G202" s="173"/>
      <c r="H202" s="174"/>
    </row>
    <row r="203" spans="1:8" ht="70" customHeight="1">
      <c r="A203" s="204" t="s">
        <v>425</v>
      </c>
      <c r="B203" s="189" t="s">
        <v>426</v>
      </c>
      <c r="C203" s="236" t="s">
        <v>489</v>
      </c>
      <c r="D203" s="270"/>
      <c r="E203" s="238" t="s">
        <v>490</v>
      </c>
      <c r="F203" s="226" t="s">
        <v>24</v>
      </c>
      <c r="G203" s="173"/>
      <c r="H203" s="174"/>
    </row>
    <row r="204" spans="1:8" ht="70" customHeight="1">
      <c r="A204" s="204" t="s">
        <v>425</v>
      </c>
      <c r="B204" s="189" t="s">
        <v>426</v>
      </c>
      <c r="C204" s="236" t="s">
        <v>491</v>
      </c>
      <c r="D204" s="270"/>
      <c r="E204" s="238" t="s">
        <v>492</v>
      </c>
      <c r="F204" s="226" t="s">
        <v>24</v>
      </c>
      <c r="G204" s="173"/>
      <c r="H204" s="174"/>
    </row>
    <row r="205" spans="1:8" ht="70" customHeight="1">
      <c r="A205" s="204" t="s">
        <v>425</v>
      </c>
      <c r="B205" s="189" t="s">
        <v>426</v>
      </c>
      <c r="C205" s="236" t="s">
        <v>493</v>
      </c>
      <c r="D205" s="271"/>
      <c r="E205" s="238" t="s">
        <v>494</v>
      </c>
      <c r="F205" s="226" t="s">
        <v>24</v>
      </c>
      <c r="G205" s="173"/>
      <c r="H205" s="174"/>
    </row>
    <row r="206" spans="1:8" ht="70" customHeight="1">
      <c r="A206" s="204" t="s">
        <v>425</v>
      </c>
      <c r="B206" s="189" t="s">
        <v>426</v>
      </c>
      <c r="C206" s="236" t="s">
        <v>495</v>
      </c>
      <c r="D206" s="241" t="s">
        <v>496</v>
      </c>
      <c r="E206" s="238" t="s">
        <v>497</v>
      </c>
      <c r="F206" s="226" t="s">
        <v>24</v>
      </c>
      <c r="G206" s="173"/>
      <c r="H206" s="174"/>
    </row>
    <row r="207" spans="1:8" ht="70" customHeight="1">
      <c r="A207" s="204" t="s">
        <v>425</v>
      </c>
      <c r="B207" s="189" t="s">
        <v>426</v>
      </c>
      <c r="C207" s="236" t="s">
        <v>498</v>
      </c>
      <c r="D207" s="272" t="s">
        <v>499</v>
      </c>
      <c r="E207" s="238" t="s">
        <v>500</v>
      </c>
      <c r="F207" s="226" t="s">
        <v>24</v>
      </c>
      <c r="G207" s="173"/>
      <c r="H207" s="174"/>
    </row>
    <row r="208" spans="1:8" ht="70" customHeight="1">
      <c r="A208" s="204" t="s">
        <v>425</v>
      </c>
      <c r="B208" s="189" t="s">
        <v>426</v>
      </c>
      <c r="C208" s="236" t="s">
        <v>501</v>
      </c>
      <c r="D208" s="270"/>
      <c r="E208" s="238" t="s">
        <v>502</v>
      </c>
      <c r="F208" s="226" t="s">
        <v>24</v>
      </c>
      <c r="G208" s="173"/>
      <c r="H208" s="174"/>
    </row>
    <row r="209" spans="1:8" ht="70" customHeight="1">
      <c r="A209" s="204" t="s">
        <v>425</v>
      </c>
      <c r="B209" s="189" t="s">
        <v>426</v>
      </c>
      <c r="C209" s="236" t="s">
        <v>503</v>
      </c>
      <c r="D209" s="270"/>
      <c r="E209" s="238" t="s">
        <v>504</v>
      </c>
      <c r="F209" s="226" t="s">
        <v>24</v>
      </c>
      <c r="G209" s="173"/>
      <c r="H209" s="174"/>
    </row>
    <row r="210" spans="1:8" ht="70" customHeight="1">
      <c r="A210" s="204" t="s">
        <v>425</v>
      </c>
      <c r="B210" s="189" t="s">
        <v>426</v>
      </c>
      <c r="C210" s="236" t="s">
        <v>505</v>
      </c>
      <c r="D210" s="270"/>
      <c r="E210" s="238" t="s">
        <v>506</v>
      </c>
      <c r="F210" s="226" t="s">
        <v>24</v>
      </c>
      <c r="G210" s="173"/>
      <c r="H210" s="174"/>
    </row>
    <row r="211" spans="1:8" ht="70" customHeight="1">
      <c r="A211" s="204" t="s">
        <v>425</v>
      </c>
      <c r="B211" s="189" t="s">
        <v>426</v>
      </c>
      <c r="C211" s="236" t="s">
        <v>507</v>
      </c>
      <c r="D211" s="270"/>
      <c r="E211" s="238" t="s">
        <v>508</v>
      </c>
      <c r="F211" s="226" t="s">
        <v>24</v>
      </c>
      <c r="G211" s="173"/>
      <c r="H211" s="174"/>
    </row>
    <row r="212" spans="1:8" ht="70" customHeight="1">
      <c r="A212" s="204" t="s">
        <v>425</v>
      </c>
      <c r="B212" s="189" t="s">
        <v>426</v>
      </c>
      <c r="C212" s="236" t="s">
        <v>509</v>
      </c>
      <c r="D212" s="270"/>
      <c r="E212" s="238" t="s">
        <v>510</v>
      </c>
      <c r="F212" s="226" t="s">
        <v>24</v>
      </c>
      <c r="G212" s="173"/>
      <c r="H212" s="174"/>
    </row>
    <row r="213" spans="1:8" ht="70" customHeight="1">
      <c r="A213" s="204" t="s">
        <v>425</v>
      </c>
      <c r="B213" s="189" t="s">
        <v>426</v>
      </c>
      <c r="C213" s="236" t="s">
        <v>511</v>
      </c>
      <c r="D213" s="270"/>
      <c r="E213" s="238" t="s">
        <v>512</v>
      </c>
      <c r="F213" s="226" t="s">
        <v>24</v>
      </c>
      <c r="G213" s="173"/>
      <c r="H213" s="174"/>
    </row>
    <row r="214" spans="1:8" ht="70" customHeight="1">
      <c r="A214" s="204" t="s">
        <v>425</v>
      </c>
      <c r="B214" s="189" t="s">
        <v>426</v>
      </c>
      <c r="C214" s="236" t="s">
        <v>513</v>
      </c>
      <c r="D214" s="270"/>
      <c r="E214" s="238" t="s">
        <v>514</v>
      </c>
      <c r="F214" s="226" t="s">
        <v>24</v>
      </c>
      <c r="G214" s="173"/>
      <c r="H214" s="174"/>
    </row>
    <row r="215" spans="1:8" ht="70" customHeight="1">
      <c r="A215" s="204" t="s">
        <v>425</v>
      </c>
      <c r="B215" s="189" t="s">
        <v>426</v>
      </c>
      <c r="C215" s="236" t="s">
        <v>515</v>
      </c>
      <c r="D215" s="271"/>
      <c r="E215" s="238" t="s">
        <v>516</v>
      </c>
      <c r="F215" s="226" t="s">
        <v>76</v>
      </c>
      <c r="G215" s="173"/>
      <c r="H215" s="174"/>
    </row>
    <row r="216" spans="1:8" ht="70" customHeight="1">
      <c r="A216" s="204" t="s">
        <v>425</v>
      </c>
      <c r="B216" s="189" t="s">
        <v>426</v>
      </c>
      <c r="C216" s="236" t="s">
        <v>517</v>
      </c>
      <c r="D216" s="272" t="s">
        <v>518</v>
      </c>
      <c r="E216" s="233" t="s">
        <v>519</v>
      </c>
      <c r="F216" s="226" t="s">
        <v>24</v>
      </c>
      <c r="G216" s="173"/>
      <c r="H216" s="174"/>
    </row>
    <row r="217" spans="1:8" ht="70" customHeight="1">
      <c r="A217" s="204" t="s">
        <v>425</v>
      </c>
      <c r="B217" s="189" t="s">
        <v>426</v>
      </c>
      <c r="C217" s="236" t="s">
        <v>520</v>
      </c>
      <c r="D217" s="270"/>
      <c r="E217" s="238" t="s">
        <v>521</v>
      </c>
      <c r="F217" s="226" t="s">
        <v>24</v>
      </c>
      <c r="G217" s="173"/>
      <c r="H217" s="174"/>
    </row>
    <row r="218" spans="1:8" ht="70" customHeight="1">
      <c r="A218" s="204" t="s">
        <v>425</v>
      </c>
      <c r="B218" s="189" t="s">
        <v>426</v>
      </c>
      <c r="C218" s="236" t="s">
        <v>522</v>
      </c>
      <c r="D218" s="270"/>
      <c r="E218" s="238" t="s">
        <v>523</v>
      </c>
      <c r="F218" s="226" t="s">
        <v>24</v>
      </c>
      <c r="G218" s="173"/>
      <c r="H218" s="174"/>
    </row>
    <row r="219" spans="1:8" ht="70" customHeight="1">
      <c r="A219" s="204" t="s">
        <v>425</v>
      </c>
      <c r="B219" s="189" t="s">
        <v>426</v>
      </c>
      <c r="C219" s="236" t="s">
        <v>524</v>
      </c>
      <c r="D219" s="270"/>
      <c r="E219" s="238" t="s">
        <v>525</v>
      </c>
      <c r="F219" s="226" t="s">
        <v>24</v>
      </c>
      <c r="G219" s="173"/>
      <c r="H219" s="174"/>
    </row>
    <row r="220" spans="1:8" ht="70" customHeight="1">
      <c r="A220" s="204" t="s">
        <v>425</v>
      </c>
      <c r="B220" s="189" t="s">
        <v>426</v>
      </c>
      <c r="C220" s="236" t="s">
        <v>526</v>
      </c>
      <c r="D220" s="270"/>
      <c r="E220" s="238" t="s">
        <v>527</v>
      </c>
      <c r="F220" s="226" t="s">
        <v>24</v>
      </c>
      <c r="G220" s="173"/>
      <c r="H220" s="174"/>
    </row>
    <row r="221" spans="1:8" ht="70" customHeight="1">
      <c r="A221" s="204" t="s">
        <v>425</v>
      </c>
      <c r="B221" s="189" t="s">
        <v>426</v>
      </c>
      <c r="C221" s="236" t="s">
        <v>528</v>
      </c>
      <c r="D221" s="270"/>
      <c r="E221" s="238" t="s">
        <v>529</v>
      </c>
      <c r="F221" s="226" t="s">
        <v>24</v>
      </c>
      <c r="G221" s="173"/>
      <c r="H221" s="174"/>
    </row>
    <row r="222" spans="1:8" ht="70" customHeight="1">
      <c r="A222" s="204" t="s">
        <v>425</v>
      </c>
      <c r="B222" s="189" t="s">
        <v>426</v>
      </c>
      <c r="C222" s="236" t="s">
        <v>530</v>
      </c>
      <c r="D222" s="270"/>
      <c r="E222" s="238" t="s">
        <v>531</v>
      </c>
      <c r="F222" s="226" t="s">
        <v>24</v>
      </c>
      <c r="G222" s="173"/>
      <c r="H222" s="174"/>
    </row>
    <row r="223" spans="1:8" ht="70" customHeight="1">
      <c r="A223" s="204" t="s">
        <v>425</v>
      </c>
      <c r="B223" s="189" t="s">
        <v>426</v>
      </c>
      <c r="C223" s="236" t="s">
        <v>532</v>
      </c>
      <c r="D223" s="270"/>
      <c r="E223" s="238" t="s">
        <v>533</v>
      </c>
      <c r="F223" s="226" t="s">
        <v>24</v>
      </c>
      <c r="G223" s="173"/>
      <c r="H223" s="174"/>
    </row>
    <row r="224" spans="1:8" ht="70" customHeight="1">
      <c r="A224" s="204" t="s">
        <v>425</v>
      </c>
      <c r="B224" s="189" t="s">
        <v>426</v>
      </c>
      <c r="C224" s="236" t="s">
        <v>534</v>
      </c>
      <c r="D224" s="270"/>
      <c r="E224" s="238" t="s">
        <v>475</v>
      </c>
      <c r="F224" s="226" t="s">
        <v>24</v>
      </c>
      <c r="G224" s="173"/>
      <c r="H224" s="174"/>
    </row>
    <row r="225" spans="1:8" ht="70" customHeight="1">
      <c r="A225" s="204" t="s">
        <v>425</v>
      </c>
      <c r="B225" s="189" t="s">
        <v>426</v>
      </c>
      <c r="C225" s="236" t="s">
        <v>535</v>
      </c>
      <c r="D225" s="270"/>
      <c r="E225" s="238" t="s">
        <v>536</v>
      </c>
      <c r="F225" s="226" t="s">
        <v>24</v>
      </c>
      <c r="G225" s="173"/>
      <c r="H225" s="174"/>
    </row>
    <row r="226" spans="1:8" ht="70" customHeight="1">
      <c r="A226" s="204" t="s">
        <v>425</v>
      </c>
      <c r="B226" s="189" t="s">
        <v>426</v>
      </c>
      <c r="C226" s="236" t="s">
        <v>537</v>
      </c>
      <c r="D226" s="271"/>
      <c r="E226" s="238" t="s">
        <v>538</v>
      </c>
      <c r="F226" s="226" t="s">
        <v>24</v>
      </c>
      <c r="G226" s="173"/>
      <c r="H226" s="174"/>
    </row>
    <row r="227" spans="1:8" ht="70" customHeight="1">
      <c r="A227" s="204" t="s">
        <v>425</v>
      </c>
      <c r="B227" s="189" t="s">
        <v>426</v>
      </c>
      <c r="C227" s="236" t="s">
        <v>539</v>
      </c>
      <c r="D227" s="272" t="s">
        <v>540</v>
      </c>
      <c r="E227" s="238" t="s">
        <v>541</v>
      </c>
      <c r="F227" s="226" t="s">
        <v>76</v>
      </c>
      <c r="G227" s="173"/>
      <c r="H227" s="174"/>
    </row>
    <row r="228" spans="1:8" ht="70" customHeight="1">
      <c r="A228" s="204" t="s">
        <v>425</v>
      </c>
      <c r="B228" s="189" t="s">
        <v>426</v>
      </c>
      <c r="C228" s="236" t="s">
        <v>542</v>
      </c>
      <c r="D228" s="270"/>
      <c r="E228" s="238" t="s">
        <v>543</v>
      </c>
      <c r="F228" s="226" t="s">
        <v>76</v>
      </c>
      <c r="G228" s="173"/>
      <c r="H228" s="174"/>
    </row>
    <row r="229" spans="1:8" ht="70" customHeight="1">
      <c r="A229" s="204" t="s">
        <v>425</v>
      </c>
      <c r="B229" s="189" t="s">
        <v>426</v>
      </c>
      <c r="C229" s="236" t="s">
        <v>544</v>
      </c>
      <c r="D229" s="271"/>
      <c r="E229" s="238" t="s">
        <v>545</v>
      </c>
      <c r="F229" s="226" t="s">
        <v>76</v>
      </c>
      <c r="G229" s="173"/>
      <c r="H229" s="174"/>
    </row>
    <row r="230" spans="1:8" ht="70" customHeight="1">
      <c r="A230" s="204" t="s">
        <v>425</v>
      </c>
      <c r="B230" s="189" t="s">
        <v>426</v>
      </c>
      <c r="C230" s="236" t="s">
        <v>546</v>
      </c>
      <c r="D230" s="272" t="s">
        <v>547</v>
      </c>
      <c r="E230" s="238" t="s">
        <v>548</v>
      </c>
      <c r="F230" s="226" t="s">
        <v>24</v>
      </c>
      <c r="G230" s="173"/>
      <c r="H230" s="174"/>
    </row>
    <row r="231" spans="1:8" ht="70" customHeight="1">
      <c r="A231" s="204" t="s">
        <v>425</v>
      </c>
      <c r="B231" s="189" t="s">
        <v>426</v>
      </c>
      <c r="C231" s="236" t="s">
        <v>549</v>
      </c>
      <c r="D231" s="282"/>
      <c r="E231" s="238" t="s">
        <v>550</v>
      </c>
      <c r="F231" s="226" t="s">
        <v>24</v>
      </c>
      <c r="G231" s="173"/>
      <c r="H231" s="174"/>
    </row>
    <row r="232" spans="1:8" ht="40" customHeight="1">
      <c r="A232" s="188" t="s">
        <v>551</v>
      </c>
      <c r="B232" s="236" t="s">
        <v>552</v>
      </c>
      <c r="C232" s="236" t="s">
        <v>553</v>
      </c>
      <c r="D232" s="272" t="s">
        <v>554</v>
      </c>
      <c r="E232" s="238" t="s">
        <v>555</v>
      </c>
      <c r="F232" s="226" t="s">
        <v>24</v>
      </c>
      <c r="G232" s="173"/>
      <c r="H232" s="174"/>
    </row>
    <row r="233" spans="1:8" ht="40" customHeight="1">
      <c r="A233" s="188" t="s">
        <v>551</v>
      </c>
      <c r="B233" s="236" t="s">
        <v>552</v>
      </c>
      <c r="C233" s="236" t="s">
        <v>556</v>
      </c>
      <c r="D233" s="270"/>
      <c r="E233" s="238" t="s">
        <v>557</v>
      </c>
      <c r="F233" s="226" t="s">
        <v>24</v>
      </c>
      <c r="G233" s="173"/>
      <c r="H233" s="174"/>
    </row>
    <row r="234" spans="1:8" ht="40" customHeight="1">
      <c r="A234" s="188" t="s">
        <v>551</v>
      </c>
      <c r="B234" s="236" t="s">
        <v>552</v>
      </c>
      <c r="C234" s="236" t="s">
        <v>558</v>
      </c>
      <c r="D234" s="270"/>
      <c r="E234" s="238" t="s">
        <v>559</v>
      </c>
      <c r="F234" s="226" t="s">
        <v>24</v>
      </c>
      <c r="G234" s="173"/>
      <c r="H234" s="174"/>
    </row>
    <row r="235" spans="1:8" ht="40" customHeight="1">
      <c r="A235" s="188" t="s">
        <v>551</v>
      </c>
      <c r="B235" s="236" t="s">
        <v>552</v>
      </c>
      <c r="C235" s="236" t="s">
        <v>560</v>
      </c>
      <c r="D235" s="270"/>
      <c r="E235" s="238" t="s">
        <v>561</v>
      </c>
      <c r="F235" s="226" t="s">
        <v>24</v>
      </c>
      <c r="G235" s="173"/>
      <c r="H235" s="174"/>
    </row>
    <row r="236" spans="1:8" ht="40" customHeight="1">
      <c r="A236" s="188" t="s">
        <v>551</v>
      </c>
      <c r="B236" s="236" t="s">
        <v>552</v>
      </c>
      <c r="C236" s="236" t="s">
        <v>562</v>
      </c>
      <c r="D236" s="270"/>
      <c r="E236" s="238" t="s">
        <v>563</v>
      </c>
      <c r="F236" s="226" t="s">
        <v>24</v>
      </c>
      <c r="G236" s="173"/>
      <c r="H236" s="174"/>
    </row>
    <row r="237" spans="1:8" ht="40" customHeight="1">
      <c r="A237" s="188" t="s">
        <v>551</v>
      </c>
      <c r="B237" s="236" t="s">
        <v>552</v>
      </c>
      <c r="C237" s="236" t="s">
        <v>564</v>
      </c>
      <c r="D237" s="270"/>
      <c r="E237" s="238" t="s">
        <v>565</v>
      </c>
      <c r="F237" s="226" t="s">
        <v>24</v>
      </c>
      <c r="G237" s="173"/>
      <c r="H237" s="174"/>
    </row>
    <row r="238" spans="1:8" ht="40" customHeight="1">
      <c r="A238" s="188" t="s">
        <v>551</v>
      </c>
      <c r="B238" s="236" t="s">
        <v>552</v>
      </c>
      <c r="C238" s="236" t="s">
        <v>566</v>
      </c>
      <c r="D238" s="270"/>
      <c r="E238" s="238" t="s">
        <v>567</v>
      </c>
      <c r="F238" s="226" t="s">
        <v>24</v>
      </c>
      <c r="G238" s="173"/>
      <c r="H238" s="174"/>
    </row>
    <row r="239" spans="1:8" ht="40" customHeight="1">
      <c r="A239" s="188" t="s">
        <v>551</v>
      </c>
      <c r="B239" s="236" t="s">
        <v>552</v>
      </c>
      <c r="C239" s="236" t="s">
        <v>568</v>
      </c>
      <c r="D239" s="270"/>
      <c r="E239" s="190" t="s">
        <v>569</v>
      </c>
      <c r="F239" s="226" t="s">
        <v>24</v>
      </c>
      <c r="G239" s="173"/>
      <c r="H239" s="174"/>
    </row>
    <row r="240" spans="1:8" ht="40" customHeight="1">
      <c r="A240" s="188" t="s">
        <v>551</v>
      </c>
      <c r="B240" s="236" t="s">
        <v>552</v>
      </c>
      <c r="C240" s="236" t="s">
        <v>570</v>
      </c>
      <c r="D240" s="270"/>
      <c r="E240" s="238" t="s">
        <v>571</v>
      </c>
      <c r="F240" s="226" t="s">
        <v>24</v>
      </c>
      <c r="G240" s="173"/>
      <c r="H240" s="174"/>
    </row>
    <row r="241" spans="1:8" ht="40" customHeight="1">
      <c r="A241" s="188" t="s">
        <v>551</v>
      </c>
      <c r="B241" s="236" t="s">
        <v>552</v>
      </c>
      <c r="C241" s="236" t="s">
        <v>572</v>
      </c>
      <c r="D241" s="270"/>
      <c r="E241" s="238" t="s">
        <v>573</v>
      </c>
      <c r="F241" s="226" t="s">
        <v>24</v>
      </c>
      <c r="G241" s="173"/>
      <c r="H241" s="174"/>
    </row>
    <row r="242" spans="1:8" ht="40" customHeight="1">
      <c r="A242" s="188" t="s">
        <v>551</v>
      </c>
      <c r="B242" s="236" t="s">
        <v>552</v>
      </c>
      <c r="C242" s="236" t="s">
        <v>574</v>
      </c>
      <c r="D242" s="270"/>
      <c r="E242" s="238" t="s">
        <v>575</v>
      </c>
      <c r="F242" s="226" t="s">
        <v>24</v>
      </c>
      <c r="G242" s="173"/>
      <c r="H242" s="174"/>
    </row>
    <row r="243" spans="1:8" ht="40" customHeight="1">
      <c r="A243" s="188" t="s">
        <v>551</v>
      </c>
      <c r="B243" s="236" t="s">
        <v>552</v>
      </c>
      <c r="C243" s="236" t="s">
        <v>576</v>
      </c>
      <c r="D243" s="271"/>
      <c r="E243" s="238" t="s">
        <v>577</v>
      </c>
      <c r="F243" s="226" t="s">
        <v>24</v>
      </c>
      <c r="G243" s="173"/>
      <c r="H243" s="174"/>
    </row>
    <row r="244" spans="1:8" ht="70" customHeight="1">
      <c r="A244" s="188" t="s">
        <v>551</v>
      </c>
      <c r="B244" s="236" t="s">
        <v>552</v>
      </c>
      <c r="C244" s="236" t="s">
        <v>578</v>
      </c>
      <c r="D244" s="241" t="s">
        <v>579</v>
      </c>
      <c r="E244" s="238" t="s">
        <v>580</v>
      </c>
      <c r="F244" s="226" t="s">
        <v>76</v>
      </c>
      <c r="G244" s="173"/>
      <c r="H244" s="174"/>
    </row>
    <row r="245" spans="1:8" ht="70" customHeight="1">
      <c r="A245" s="188" t="s">
        <v>581</v>
      </c>
      <c r="B245" s="236" t="s">
        <v>582</v>
      </c>
      <c r="C245" s="236" t="s">
        <v>583</v>
      </c>
      <c r="D245" s="272" t="s">
        <v>584</v>
      </c>
      <c r="E245" s="238" t="s">
        <v>585</v>
      </c>
      <c r="F245" s="226" t="s">
        <v>24</v>
      </c>
      <c r="G245" s="173"/>
      <c r="H245" s="174"/>
    </row>
    <row r="246" spans="1:8" ht="70" customHeight="1">
      <c r="A246" s="188" t="s">
        <v>581</v>
      </c>
      <c r="B246" s="236" t="s">
        <v>582</v>
      </c>
      <c r="C246" s="236" t="s">
        <v>586</v>
      </c>
      <c r="D246" s="270"/>
      <c r="E246" s="233" t="s">
        <v>587</v>
      </c>
      <c r="F246" s="226" t="s">
        <v>24</v>
      </c>
      <c r="G246" s="173"/>
      <c r="H246" s="174"/>
    </row>
    <row r="247" spans="1:8" ht="70" customHeight="1">
      <c r="A247" s="188" t="s">
        <v>581</v>
      </c>
      <c r="B247" s="236" t="s">
        <v>582</v>
      </c>
      <c r="C247" s="236" t="s">
        <v>588</v>
      </c>
      <c r="D247" s="270"/>
      <c r="E247" s="238" t="s">
        <v>589</v>
      </c>
      <c r="F247" s="226" t="s">
        <v>24</v>
      </c>
      <c r="G247" s="173"/>
      <c r="H247" s="174"/>
    </row>
    <row r="248" spans="1:8" ht="70" customHeight="1">
      <c r="A248" s="188" t="s">
        <v>581</v>
      </c>
      <c r="B248" s="236" t="s">
        <v>582</v>
      </c>
      <c r="C248" s="236" t="s">
        <v>590</v>
      </c>
      <c r="D248" s="270"/>
      <c r="E248" s="238" t="s">
        <v>591</v>
      </c>
      <c r="F248" s="226" t="s">
        <v>24</v>
      </c>
      <c r="G248" s="173"/>
      <c r="H248" s="174"/>
    </row>
    <row r="249" spans="1:8" ht="70" customHeight="1">
      <c r="A249" s="188" t="s">
        <v>581</v>
      </c>
      <c r="B249" s="236" t="s">
        <v>582</v>
      </c>
      <c r="C249" s="236" t="s">
        <v>592</v>
      </c>
      <c r="D249" s="270"/>
      <c r="E249" s="238" t="s">
        <v>593</v>
      </c>
      <c r="F249" s="226" t="s">
        <v>24</v>
      </c>
      <c r="G249" s="173"/>
      <c r="H249" s="174"/>
    </row>
    <row r="250" spans="1:8" ht="70" customHeight="1">
      <c r="A250" s="188" t="s">
        <v>581</v>
      </c>
      <c r="B250" s="236" t="s">
        <v>582</v>
      </c>
      <c r="C250" s="236" t="s">
        <v>594</v>
      </c>
      <c r="D250" s="270"/>
      <c r="E250" s="238" t="s">
        <v>595</v>
      </c>
      <c r="F250" s="226" t="s">
        <v>24</v>
      </c>
      <c r="G250" s="173"/>
      <c r="H250" s="174"/>
    </row>
    <row r="251" spans="1:8" ht="70" customHeight="1">
      <c r="A251" s="188" t="s">
        <v>581</v>
      </c>
      <c r="B251" s="236" t="s">
        <v>582</v>
      </c>
      <c r="C251" s="236" t="s">
        <v>596</v>
      </c>
      <c r="D251" s="271"/>
      <c r="E251" s="238" t="s">
        <v>597</v>
      </c>
      <c r="F251" s="226" t="s">
        <v>24</v>
      </c>
      <c r="G251" s="173"/>
      <c r="H251" s="174"/>
    </row>
    <row r="252" spans="1:8" ht="70" customHeight="1">
      <c r="A252" s="188" t="s">
        <v>581</v>
      </c>
      <c r="B252" s="236" t="s">
        <v>582</v>
      </c>
      <c r="C252" s="236" t="s">
        <v>598</v>
      </c>
      <c r="D252" s="272" t="s">
        <v>599</v>
      </c>
      <c r="E252" s="238" t="s">
        <v>600</v>
      </c>
      <c r="F252" s="226" t="s">
        <v>24</v>
      </c>
      <c r="G252" s="173"/>
      <c r="H252" s="174"/>
    </row>
    <row r="253" spans="1:8" ht="70" customHeight="1">
      <c r="A253" s="188" t="s">
        <v>581</v>
      </c>
      <c r="B253" s="236" t="s">
        <v>582</v>
      </c>
      <c r="C253" s="236" t="s">
        <v>601</v>
      </c>
      <c r="D253" s="270"/>
      <c r="E253" s="233" t="s">
        <v>602</v>
      </c>
      <c r="F253" s="226" t="s">
        <v>24</v>
      </c>
      <c r="G253" s="173"/>
      <c r="H253" s="174"/>
    </row>
    <row r="254" spans="1:8" ht="70" customHeight="1">
      <c r="A254" s="188" t="s">
        <v>581</v>
      </c>
      <c r="B254" s="236" t="s">
        <v>582</v>
      </c>
      <c r="C254" s="236" t="s">
        <v>603</v>
      </c>
      <c r="D254" s="270"/>
      <c r="E254" s="238" t="s">
        <v>604</v>
      </c>
      <c r="F254" s="226" t="s">
        <v>24</v>
      </c>
      <c r="G254" s="173"/>
      <c r="H254" s="174"/>
    </row>
    <row r="255" spans="1:8" ht="70" customHeight="1">
      <c r="A255" s="188" t="s">
        <v>581</v>
      </c>
      <c r="B255" s="236" t="s">
        <v>582</v>
      </c>
      <c r="C255" s="236" t="s">
        <v>605</v>
      </c>
      <c r="D255" s="270"/>
      <c r="E255" s="238" t="s">
        <v>606</v>
      </c>
      <c r="F255" s="226" t="s">
        <v>24</v>
      </c>
      <c r="G255" s="173"/>
      <c r="H255" s="174"/>
    </row>
    <row r="256" spans="1:8" ht="70" customHeight="1">
      <c r="A256" s="188" t="s">
        <v>581</v>
      </c>
      <c r="B256" s="236" t="s">
        <v>582</v>
      </c>
      <c r="C256" s="236" t="s">
        <v>607</v>
      </c>
      <c r="D256" s="270"/>
      <c r="E256" s="238" t="s">
        <v>608</v>
      </c>
      <c r="F256" s="226" t="s">
        <v>24</v>
      </c>
      <c r="G256" s="173"/>
      <c r="H256" s="174"/>
    </row>
    <row r="257" spans="1:8" ht="70" customHeight="1">
      <c r="A257" s="188" t="s">
        <v>581</v>
      </c>
      <c r="B257" s="236" t="s">
        <v>582</v>
      </c>
      <c r="C257" s="236" t="s">
        <v>609</v>
      </c>
      <c r="D257" s="271"/>
      <c r="E257" s="238" t="s">
        <v>610</v>
      </c>
      <c r="F257" s="226" t="s">
        <v>24</v>
      </c>
      <c r="G257" s="173"/>
      <c r="H257" s="174"/>
    </row>
    <row r="258" spans="1:8" ht="70" customHeight="1">
      <c r="A258" s="188" t="s">
        <v>581</v>
      </c>
      <c r="B258" s="236" t="s">
        <v>582</v>
      </c>
      <c r="C258" s="236" t="s">
        <v>611</v>
      </c>
      <c r="D258" s="272" t="s">
        <v>612</v>
      </c>
      <c r="E258" s="238" t="s">
        <v>613</v>
      </c>
      <c r="F258" s="226" t="s">
        <v>24</v>
      </c>
      <c r="G258" s="173"/>
      <c r="H258" s="174"/>
    </row>
    <row r="259" spans="1:8" ht="70" customHeight="1">
      <c r="A259" s="188" t="s">
        <v>581</v>
      </c>
      <c r="B259" s="236" t="s">
        <v>582</v>
      </c>
      <c r="C259" s="236" t="s">
        <v>614</v>
      </c>
      <c r="D259" s="270"/>
      <c r="E259" s="238" t="s">
        <v>615</v>
      </c>
      <c r="F259" s="226" t="s">
        <v>24</v>
      </c>
      <c r="G259" s="173"/>
      <c r="H259" s="174"/>
    </row>
    <row r="260" spans="1:8" ht="70" customHeight="1">
      <c r="A260" s="188" t="s">
        <v>581</v>
      </c>
      <c r="B260" s="236" t="s">
        <v>582</v>
      </c>
      <c r="C260" s="236" t="s">
        <v>616</v>
      </c>
      <c r="D260" s="270"/>
      <c r="E260" s="238" t="s">
        <v>617</v>
      </c>
      <c r="F260" s="226" t="s">
        <v>24</v>
      </c>
      <c r="G260" s="173"/>
      <c r="H260" s="174"/>
    </row>
    <row r="261" spans="1:8" ht="70" customHeight="1">
      <c r="A261" s="188" t="s">
        <v>581</v>
      </c>
      <c r="B261" s="236" t="s">
        <v>582</v>
      </c>
      <c r="C261" s="236" t="s">
        <v>618</v>
      </c>
      <c r="D261" s="270"/>
      <c r="E261" s="238" t="s">
        <v>619</v>
      </c>
      <c r="F261" s="226" t="s">
        <v>24</v>
      </c>
      <c r="G261" s="173"/>
      <c r="H261" s="174"/>
    </row>
    <row r="262" spans="1:8" ht="70" customHeight="1">
      <c r="A262" s="188" t="s">
        <v>581</v>
      </c>
      <c r="B262" s="236" t="s">
        <v>582</v>
      </c>
      <c r="C262" s="236" t="s">
        <v>620</v>
      </c>
      <c r="D262" s="271"/>
      <c r="E262" s="238" t="s">
        <v>593</v>
      </c>
      <c r="F262" s="226" t="s">
        <v>24</v>
      </c>
      <c r="G262" s="173"/>
      <c r="H262" s="174"/>
    </row>
    <row r="263" spans="1:8" s="227" customFormat="1" ht="70" customHeight="1">
      <c r="A263" s="204" t="s">
        <v>581</v>
      </c>
      <c r="B263" s="236" t="s">
        <v>582</v>
      </c>
      <c r="C263" s="189" t="s">
        <v>621</v>
      </c>
      <c r="D263" s="269" t="s">
        <v>622</v>
      </c>
      <c r="E263" s="231" t="s">
        <v>623</v>
      </c>
      <c r="F263" s="226" t="s">
        <v>24</v>
      </c>
      <c r="G263" s="173"/>
      <c r="H263" s="169"/>
    </row>
    <row r="264" spans="1:8" s="227" customFormat="1" ht="70" customHeight="1">
      <c r="A264" s="204" t="s">
        <v>581</v>
      </c>
      <c r="B264" s="236" t="s">
        <v>582</v>
      </c>
      <c r="C264" s="189" t="s">
        <v>624</v>
      </c>
      <c r="D264" s="275"/>
      <c r="E264" s="231" t="s">
        <v>625</v>
      </c>
      <c r="F264" s="226" t="s">
        <v>24</v>
      </c>
      <c r="G264" s="173"/>
      <c r="H264" s="169"/>
    </row>
    <row r="265" spans="1:8" ht="70" customHeight="1">
      <c r="A265" s="188" t="s">
        <v>626</v>
      </c>
      <c r="B265" s="236" t="s">
        <v>627</v>
      </c>
      <c r="C265" s="236" t="s">
        <v>628</v>
      </c>
      <c r="D265" s="272" t="s">
        <v>629</v>
      </c>
      <c r="E265" s="238" t="s">
        <v>630</v>
      </c>
      <c r="F265" s="226" t="s">
        <v>76</v>
      </c>
      <c r="G265" s="173"/>
      <c r="H265" s="174"/>
    </row>
    <row r="266" spans="1:8" ht="70" customHeight="1">
      <c r="A266" s="188" t="s">
        <v>626</v>
      </c>
      <c r="B266" s="236" t="s">
        <v>627</v>
      </c>
      <c r="C266" s="236" t="s">
        <v>631</v>
      </c>
      <c r="D266" s="270"/>
      <c r="E266" s="238" t="s">
        <v>632</v>
      </c>
      <c r="F266" s="226" t="s">
        <v>76</v>
      </c>
      <c r="G266" s="173"/>
      <c r="H266" s="174"/>
    </row>
    <row r="267" spans="1:8" ht="70" customHeight="1">
      <c r="A267" s="188" t="s">
        <v>626</v>
      </c>
      <c r="B267" s="236" t="s">
        <v>627</v>
      </c>
      <c r="C267" s="236" t="s">
        <v>633</v>
      </c>
      <c r="D267" s="271"/>
      <c r="E267" s="238" t="s">
        <v>634</v>
      </c>
      <c r="F267" s="226" t="s">
        <v>76</v>
      </c>
      <c r="G267" s="173"/>
      <c r="H267" s="174"/>
    </row>
    <row r="268" spans="1:8" ht="70" customHeight="1">
      <c r="A268" s="188" t="s">
        <v>626</v>
      </c>
      <c r="B268" s="236" t="s">
        <v>627</v>
      </c>
      <c r="C268" s="236" t="s">
        <v>635</v>
      </c>
      <c r="D268" s="272" t="s">
        <v>636</v>
      </c>
      <c r="E268" s="238" t="s">
        <v>637</v>
      </c>
      <c r="F268" s="226" t="s">
        <v>76</v>
      </c>
      <c r="G268" s="173"/>
      <c r="H268" s="174"/>
    </row>
    <row r="269" spans="1:8" ht="70" customHeight="1">
      <c r="A269" s="188" t="s">
        <v>626</v>
      </c>
      <c r="B269" s="236" t="s">
        <v>627</v>
      </c>
      <c r="C269" s="236" t="s">
        <v>638</v>
      </c>
      <c r="D269" s="271"/>
      <c r="E269" s="238" t="s">
        <v>639</v>
      </c>
      <c r="F269" s="226" t="s">
        <v>76</v>
      </c>
      <c r="G269" s="173"/>
      <c r="H269" s="174"/>
    </row>
    <row r="270" spans="1:8" ht="70" customHeight="1">
      <c r="A270" s="188" t="s">
        <v>626</v>
      </c>
      <c r="B270" s="236" t="s">
        <v>627</v>
      </c>
      <c r="C270" s="236" t="s">
        <v>640</v>
      </c>
      <c r="D270" s="272" t="s">
        <v>641</v>
      </c>
      <c r="E270" s="238" t="s">
        <v>642</v>
      </c>
      <c r="F270" s="226" t="s">
        <v>76</v>
      </c>
      <c r="G270" s="173"/>
      <c r="H270" s="174"/>
    </row>
    <row r="271" spans="1:8" ht="70" customHeight="1">
      <c r="A271" s="188" t="s">
        <v>626</v>
      </c>
      <c r="B271" s="236" t="s">
        <v>627</v>
      </c>
      <c r="C271" s="236" t="s">
        <v>643</v>
      </c>
      <c r="D271" s="270"/>
      <c r="E271" s="238" t="s">
        <v>644</v>
      </c>
      <c r="F271" s="226" t="s">
        <v>76</v>
      </c>
      <c r="G271" s="173"/>
      <c r="H271" s="174"/>
    </row>
    <row r="272" spans="1:8" ht="70" customHeight="1">
      <c r="A272" s="188" t="s">
        <v>626</v>
      </c>
      <c r="B272" s="236" t="s">
        <v>627</v>
      </c>
      <c r="C272" s="236" t="s">
        <v>645</v>
      </c>
      <c r="D272" s="270"/>
      <c r="E272" s="238" t="s">
        <v>646</v>
      </c>
      <c r="F272" s="226" t="s">
        <v>76</v>
      </c>
      <c r="G272" s="173"/>
      <c r="H272" s="174"/>
    </row>
    <row r="273" spans="1:8" ht="70" customHeight="1">
      <c r="A273" s="188" t="s">
        <v>626</v>
      </c>
      <c r="B273" s="236" t="s">
        <v>627</v>
      </c>
      <c r="C273" s="236" t="s">
        <v>647</v>
      </c>
      <c r="D273" s="271"/>
      <c r="E273" s="227" t="s">
        <v>648</v>
      </c>
      <c r="F273" s="226" t="s">
        <v>76</v>
      </c>
      <c r="G273" s="173"/>
      <c r="H273" s="174"/>
    </row>
    <row r="274" spans="1:8" ht="108.5">
      <c r="A274" s="188" t="s">
        <v>649</v>
      </c>
      <c r="B274" s="236" t="s">
        <v>650</v>
      </c>
      <c r="C274" s="236" t="s">
        <v>651</v>
      </c>
      <c r="D274" s="241" t="s">
        <v>652</v>
      </c>
      <c r="E274" s="238" t="s">
        <v>653</v>
      </c>
      <c r="F274" s="226" t="s">
        <v>24</v>
      </c>
      <c r="G274" s="173"/>
      <c r="H274" s="174"/>
    </row>
    <row r="275" spans="1:8" ht="108.5">
      <c r="A275" s="188" t="s">
        <v>649</v>
      </c>
      <c r="B275" s="236" t="s">
        <v>650</v>
      </c>
      <c r="C275" s="236" t="s">
        <v>654</v>
      </c>
      <c r="D275" s="241" t="s">
        <v>655</v>
      </c>
      <c r="E275" s="190" t="s">
        <v>656</v>
      </c>
      <c r="F275" s="226" t="s">
        <v>24</v>
      </c>
      <c r="G275" s="173"/>
      <c r="H275" s="174"/>
    </row>
    <row r="276" spans="1:8" ht="108.5">
      <c r="A276" s="188" t="s">
        <v>649</v>
      </c>
      <c r="B276" s="236" t="s">
        <v>650</v>
      </c>
      <c r="C276" s="236" t="s">
        <v>657</v>
      </c>
      <c r="D276" s="241" t="s">
        <v>658</v>
      </c>
      <c r="E276" s="238" t="s">
        <v>659</v>
      </c>
      <c r="F276" s="226" t="s">
        <v>24</v>
      </c>
      <c r="G276" s="173"/>
      <c r="H276" s="174"/>
    </row>
    <row r="277" spans="1:8" ht="108.5">
      <c r="A277" s="188" t="s">
        <v>649</v>
      </c>
      <c r="B277" s="236" t="s">
        <v>650</v>
      </c>
      <c r="C277" s="236" t="s">
        <v>660</v>
      </c>
      <c r="D277" s="241" t="s">
        <v>661</v>
      </c>
      <c r="E277" s="238" t="s">
        <v>662</v>
      </c>
      <c r="F277" s="226" t="s">
        <v>24</v>
      </c>
      <c r="G277" s="173"/>
      <c r="H277" s="174"/>
    </row>
    <row r="278" spans="1:8" ht="70" customHeight="1">
      <c r="A278" s="188" t="s">
        <v>649</v>
      </c>
      <c r="B278" s="236" t="s">
        <v>650</v>
      </c>
      <c r="C278" s="236" t="s">
        <v>663</v>
      </c>
      <c r="D278" s="240" t="s">
        <v>664</v>
      </c>
      <c r="E278" s="238" t="s">
        <v>665</v>
      </c>
      <c r="F278" s="226" t="s">
        <v>24</v>
      </c>
      <c r="G278" s="173"/>
      <c r="H278" s="174"/>
    </row>
    <row r="279" spans="1:8" ht="80.150000000000006" customHeight="1">
      <c r="A279" s="188" t="s">
        <v>666</v>
      </c>
      <c r="B279" s="236" t="s">
        <v>667</v>
      </c>
      <c r="C279" s="236" t="s">
        <v>668</v>
      </c>
      <c r="D279" s="241" t="s">
        <v>669</v>
      </c>
      <c r="E279" s="238" t="s">
        <v>670</v>
      </c>
      <c r="F279" s="226" t="s">
        <v>24</v>
      </c>
      <c r="G279" s="173"/>
      <c r="H279" s="174"/>
    </row>
    <row r="280" spans="1:8" ht="70" customHeight="1">
      <c r="A280" s="188" t="s">
        <v>666</v>
      </c>
      <c r="B280" s="236" t="s">
        <v>667</v>
      </c>
      <c r="C280" s="236" t="s">
        <v>671</v>
      </c>
      <c r="D280" s="241" t="s">
        <v>672</v>
      </c>
      <c r="E280" s="238" t="s">
        <v>673</v>
      </c>
      <c r="F280" s="226" t="s">
        <v>24</v>
      </c>
      <c r="G280" s="173"/>
      <c r="H280" s="174"/>
    </row>
    <row r="281" spans="1:8" ht="70" customHeight="1">
      <c r="A281" s="188" t="s">
        <v>674</v>
      </c>
      <c r="B281" s="236" t="s">
        <v>675</v>
      </c>
      <c r="C281" s="236" t="s">
        <v>676</v>
      </c>
      <c r="D281" s="241" t="s">
        <v>677</v>
      </c>
      <c r="E281" s="238" t="s">
        <v>678</v>
      </c>
      <c r="F281" s="226" t="s">
        <v>76</v>
      </c>
      <c r="G281" s="173"/>
      <c r="H281" s="174"/>
    </row>
    <row r="282" spans="1:8" ht="70" customHeight="1">
      <c r="A282" s="188" t="s">
        <v>679</v>
      </c>
      <c r="B282" s="189" t="s">
        <v>680</v>
      </c>
      <c r="C282" s="189" t="s">
        <v>681</v>
      </c>
      <c r="D282" s="240" t="s">
        <v>682</v>
      </c>
      <c r="E282" s="190" t="s">
        <v>683</v>
      </c>
      <c r="F282" s="226" t="s">
        <v>24</v>
      </c>
      <c r="G282" s="173"/>
      <c r="H282" s="174"/>
    </row>
  </sheetData>
  <sheetProtection algorithmName="SHA-512" hashValue="UVBxf9y1tJFPolX0QjvZbxR1vcSbd8YcZ+B2cdWH5jxhN2efR5Z5JtGjVGXOJC1YX+ilLF0FXfY60EYG7cHd7g==" saltValue="9XBj6D/BU694qVsoKN0k7g==" spinCount="100000" sheet="1" objects="1" scenarios="1"/>
  <autoFilter ref="A15:H282" xr:uid="{FBABEA9D-FF8D-4295-B462-843FF222F2F7}"/>
  <mergeCells count="51">
    <mergeCell ref="D193:D199"/>
    <mergeCell ref="D230:D231"/>
    <mergeCell ref="D270:D273"/>
    <mergeCell ref="D245:D251"/>
    <mergeCell ref="D252:D257"/>
    <mergeCell ref="D258:D262"/>
    <mergeCell ref="D265:D267"/>
    <mergeCell ref="D268:D269"/>
    <mergeCell ref="D200:D205"/>
    <mergeCell ref="D207:D215"/>
    <mergeCell ref="D216:D226"/>
    <mergeCell ref="D227:D229"/>
    <mergeCell ref="D232:D243"/>
    <mergeCell ref="D263:D264"/>
    <mergeCell ref="D162:D165"/>
    <mergeCell ref="D174:D189"/>
    <mergeCell ref="D190:D192"/>
    <mergeCell ref="D166:D172"/>
    <mergeCell ref="D112:D115"/>
    <mergeCell ref="D139:D145"/>
    <mergeCell ref="D158:D161"/>
    <mergeCell ref="D116:D138"/>
    <mergeCell ref="D146:D157"/>
    <mergeCell ref="D78:D87"/>
    <mergeCell ref="D105:D106"/>
    <mergeCell ref="D107:D109"/>
    <mergeCell ref="D110:D111"/>
    <mergeCell ref="D88:D104"/>
    <mergeCell ref="D49:D52"/>
    <mergeCell ref="D53:D57"/>
    <mergeCell ref="D64:D67"/>
    <mergeCell ref="D68:D77"/>
    <mergeCell ref="D58:D63"/>
    <mergeCell ref="D28:D33"/>
    <mergeCell ref="D34:D36"/>
    <mergeCell ref="D37:D43"/>
    <mergeCell ref="D44:D48"/>
    <mergeCell ref="D16:D26"/>
    <mergeCell ref="A14:H14"/>
    <mergeCell ref="A1:H2"/>
    <mergeCell ref="B3:H3"/>
    <mergeCell ref="B4:H4"/>
    <mergeCell ref="B5:H5"/>
    <mergeCell ref="B6:H6"/>
    <mergeCell ref="B7:H7"/>
    <mergeCell ref="B8:H8"/>
    <mergeCell ref="B9:H9"/>
    <mergeCell ref="B10:H10"/>
    <mergeCell ref="B13:H13"/>
    <mergeCell ref="B11:H11"/>
    <mergeCell ref="B12:H12"/>
  </mergeCells>
  <conditionalFormatting sqref="A17:C27 E25:XFD26 A59:C63 E61:XFD63 G64:XFD134 A68:F68 A69:C77 E75:F77 A78:F78 A79:C87 E79:F87 A88:F88 E89:F96 A116:F116 E129:XFD129 C134:C137 E135:XFD138 G139:XFD273 E157:XFD157 A173:F174 A194:C199 E194:F199 A230:F230 A231:C231 E231:F231 A232:F232 F246 A246:C251 E247:F251 A252:F252 F253 A263:F263 A264:C264 A274:XFD275 G275:XFD276 A277:XFD282">
    <cfRule type="expression" priority="21">
      <formula>MOD( ROW(), 2)=0</formula>
    </cfRule>
  </conditionalFormatting>
  <conditionalFormatting sqref="A89:C104 E98:F104 A105:F105 A106:C106 E106:F106 A107:F107 A108:C109 E108:F109 A110:F110 A111:C111 E111:F111 A112:F112 A113:C115 E113:F115 A117:C138 E117:F138 A139:F139 A140:C145 E140:F145 A146:F146 A147:C157 E147:F157 A158:F158 A159:C161 E159:F161 A162:F162 A163:C165 E163:F165 A166:F166 A167:C172 E167:F172 E175:F177 A175:C189 C253:C257 A253:B276 E254:F257 C258:F258 C259:C264 E259:F264 C265:F265 C266:C267 E266:F267 C268:F268 C269 E269:F269 C270:F270 E271:F272 C271:C275 F272:F275 C276:F276">
    <cfRule type="expression" priority="18">
      <formula>MOD( ROW(), 2)=0</formula>
    </cfRule>
  </conditionalFormatting>
  <conditionalFormatting sqref="A217:C226 E217:F226 A227:F227 A228:C229 E228:F229 A233:C243 E233:F243 A244:F245">
    <cfRule type="expression" priority="20">
      <formula>MOD( ROW(), 2)=0</formula>
    </cfRule>
  </conditionalFormatting>
  <conditionalFormatting sqref="A16:F16 G16:XFD24 E17:F24 E26:E27 F26:F36 G26:XFD60 A28:D28 E29 A29:C33 E33:E36 A34:D34 A35:C36 A37:F37 A38:C43 E38:F43 A44:F44 A45:C48 E45:F48 A49:F49 A50:C57 E50:F57 A58:F58 E59:F60 A64:F64 A65:C67 E65:F67 E69:F72 F73:F74 F97 F178 E179:F189 A190:F190 A191:C192 E191:F192 A193:F193 A200:F200 A201:C205 E201:F205 A206:F207 A208:C215 E208:F215 A216:D216 F216">
    <cfRule type="expression" priority="25">
      <formula>MOD( ROW(), 2)=0</formula>
    </cfRule>
  </conditionalFormatting>
  <conditionalFormatting sqref="C103">
    <cfRule type="expression" priority="1">
      <formula>MOD( ROW(), 2)=0</formula>
    </cfRule>
  </conditionalFormatting>
  <conditionalFormatting sqref="G16:G282">
    <cfRule type="cellIs" dxfId="44" priority="6" operator="equal">
      <formula>"COMPLIANCE WITH CUSTOMISATION"</formula>
    </cfRule>
    <cfRule type="cellIs" dxfId="43" priority="7" operator="equal">
      <formula>"NON-COMPLIANCE"</formula>
    </cfRule>
    <cfRule type="cellIs" dxfId="42" priority="8" operator="equal">
      <formula>"COMPLIANCE WITH CUSTOMISATION"</formula>
    </cfRule>
    <cfRule type="cellIs" dxfId="41" priority="9" operator="equal">
      <formula>"NON-COMPLIANCE"</formula>
    </cfRule>
    <cfRule type="cellIs" dxfId="40" priority="10" operator="equal">
      <formula>"COMPLIANCE WITH NO CONFIGURATION OR CUSTOMISATION"</formula>
    </cfRule>
    <cfRule type="cellIs" dxfId="39" priority="11" operator="equal">
      <formula>"COMPLIANCE WITH CONFIGURATION"</formula>
    </cfRule>
    <cfRule type="cellIs" dxfId="38" priority="12" operator="equal">
      <formula>"COMPLIANCE WITH NO CONFIGURATION OR CUSTOMISATION"</formula>
    </cfRule>
    <cfRule type="containsBlanks" dxfId="37" priority="13">
      <formula>LEN(TRIM(G16))=0</formula>
    </cfRule>
    <cfRule type="expression" dxfId="36" priority="14">
      <formula>"ISBLANK($E$19:$E$124)"</formula>
    </cfRule>
  </conditionalFormatting>
  <dataValidations count="2">
    <dataValidation type="list" allowBlank="1" showInputMessage="1" showErrorMessage="1" promptTitle="COMPLIANCE DETAILS" prompt="It is mandatory to select one of the Compliance Options as listed for each Specification." sqref="G16:G282" xr:uid="{E2E041D5-E094-48AF-9E56-883F4CDF7967}">
      <formula1>"COMPLIANCE WITH NO CONFIGURATION OR CUSTOMISATION, COMPLIANCE WITH CONFIGURATION, COMPLIANCE WITH CUSTOMISATION, NON-COMPLIANCE"</formula1>
    </dataValidation>
    <dataValidation type="list" allowBlank="1" showInputMessage="1" showErrorMessage="1" sqref="F16:F282" xr:uid="{E4DBE057-B06E-4515-A330-4E3FDFE4B0EE}">
      <formula1>"FIRM,OPTIONAL"</formula1>
    </dataValidation>
  </dataValidations>
  <pageMargins left="0" right="0" top="0" bottom="0" header="0" footer="0"/>
  <pageSetup scale="60" orientation="landscape"/>
  <headerFooter>
    <oddFooter>&amp;C&amp;"Helvetica Neue,Regular"&amp;12&amp;K000000&amp;P</oddFoot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A256-4A48-453E-B615-98611FDCDC09}">
  <dimension ref="A1:H154"/>
  <sheetViews>
    <sheetView zoomScale="60" zoomScaleNormal="60" workbookViewId="0">
      <selection sqref="A1:H2"/>
    </sheetView>
  </sheetViews>
  <sheetFormatPr defaultColWidth="8.81640625" defaultRowHeight="13" customHeight="1"/>
  <cols>
    <col min="1" max="1" width="11.81640625" style="179" bestFit="1" customWidth="1"/>
    <col min="2" max="4" width="25.54296875" style="179" customWidth="1"/>
    <col min="5" max="5" width="94.81640625" style="179" customWidth="1"/>
    <col min="6" max="6" width="28.26953125" style="179" customWidth="1"/>
    <col min="7" max="7" width="51.1796875" style="179" customWidth="1"/>
    <col min="8" max="8" width="70.26953125" style="179" customWidth="1"/>
    <col min="9" max="9" width="8.81640625" style="179" customWidth="1"/>
    <col min="10" max="16384" width="8.81640625" style="179"/>
  </cols>
  <sheetData>
    <row r="1" spans="1:8" ht="68.150000000000006" customHeight="1">
      <c r="A1" s="256" t="s">
        <v>0</v>
      </c>
      <c r="B1" s="257"/>
      <c r="C1" s="257"/>
      <c r="D1" s="257"/>
      <c r="E1" s="257"/>
      <c r="F1" s="257"/>
      <c r="G1" s="257"/>
      <c r="H1" s="258"/>
    </row>
    <row r="2" spans="1:8" ht="20.149999999999999" customHeight="1">
      <c r="A2" s="256"/>
      <c r="B2" s="257"/>
      <c r="C2" s="257"/>
      <c r="D2" s="257"/>
      <c r="E2" s="257"/>
      <c r="F2" s="257"/>
      <c r="G2" s="257"/>
      <c r="H2" s="258"/>
    </row>
    <row r="3" spans="1:8" ht="29.5" customHeight="1">
      <c r="A3" s="171" t="s">
        <v>1</v>
      </c>
      <c r="B3" s="259" t="s">
        <v>2</v>
      </c>
      <c r="C3" s="259"/>
      <c r="D3" s="259"/>
      <c r="E3" s="259"/>
      <c r="F3" s="259"/>
      <c r="G3" s="259"/>
      <c r="H3" s="259"/>
    </row>
    <row r="4" spans="1:8" ht="45" customHeight="1">
      <c r="A4" s="172">
        <v>1</v>
      </c>
      <c r="B4" s="260" t="s">
        <v>3</v>
      </c>
      <c r="C4" s="260"/>
      <c r="D4" s="260"/>
      <c r="E4" s="260"/>
      <c r="F4" s="260"/>
      <c r="G4" s="260"/>
      <c r="H4" s="260"/>
    </row>
    <row r="5" spans="1:8" ht="45" customHeight="1">
      <c r="A5" s="172">
        <f t="shared" ref="A5:A10" si="0">A4+1</f>
        <v>2</v>
      </c>
      <c r="B5" s="260" t="s">
        <v>4</v>
      </c>
      <c r="C5" s="260"/>
      <c r="D5" s="260"/>
      <c r="E5" s="260"/>
      <c r="F5" s="260"/>
      <c r="G5" s="260"/>
      <c r="H5" s="260"/>
    </row>
    <row r="6" spans="1:8" ht="45" customHeight="1">
      <c r="A6" s="172">
        <f t="shared" si="0"/>
        <v>3</v>
      </c>
      <c r="B6" s="260" t="s">
        <v>5</v>
      </c>
      <c r="C6" s="260"/>
      <c r="D6" s="260"/>
      <c r="E6" s="260"/>
      <c r="F6" s="260"/>
      <c r="G6" s="260"/>
      <c r="H6" s="260"/>
    </row>
    <row r="7" spans="1:8" ht="45" customHeight="1">
      <c r="A7" s="172">
        <f t="shared" si="0"/>
        <v>4</v>
      </c>
      <c r="B7" s="260" t="s">
        <v>6</v>
      </c>
      <c r="C7" s="260"/>
      <c r="D7" s="260"/>
      <c r="E7" s="260"/>
      <c r="F7" s="260"/>
      <c r="G7" s="260"/>
      <c r="H7" s="260"/>
    </row>
    <row r="8" spans="1:8" ht="45" customHeight="1">
      <c r="A8" s="172">
        <f t="shared" si="0"/>
        <v>5</v>
      </c>
      <c r="B8" s="260" t="s">
        <v>7</v>
      </c>
      <c r="C8" s="260"/>
      <c r="D8" s="260"/>
      <c r="E8" s="260"/>
      <c r="F8" s="260"/>
      <c r="G8" s="260"/>
      <c r="H8" s="260"/>
    </row>
    <row r="9" spans="1:8" ht="45" customHeight="1">
      <c r="A9" s="172">
        <f t="shared" si="0"/>
        <v>6</v>
      </c>
      <c r="B9" s="260" t="s">
        <v>8</v>
      </c>
      <c r="C9" s="260"/>
      <c r="D9" s="260"/>
      <c r="E9" s="260"/>
      <c r="F9" s="260"/>
      <c r="G9" s="260"/>
      <c r="H9" s="260"/>
    </row>
    <row r="10" spans="1:8" ht="45" customHeight="1">
      <c r="A10" s="172">
        <f t="shared" si="0"/>
        <v>7</v>
      </c>
      <c r="B10" s="261" t="s">
        <v>9</v>
      </c>
      <c r="C10" s="261"/>
      <c r="D10" s="261"/>
      <c r="E10" s="261"/>
      <c r="F10" s="261"/>
      <c r="G10" s="261"/>
      <c r="H10" s="261"/>
    </row>
    <row r="11" spans="1:8" ht="45" customHeight="1">
      <c r="A11" s="172">
        <v>8</v>
      </c>
      <c r="B11" s="262" t="s">
        <v>83</v>
      </c>
      <c r="C11" s="263"/>
      <c r="D11" s="263"/>
      <c r="E11" s="263"/>
      <c r="F11" s="263"/>
      <c r="G11" s="264"/>
      <c r="H11" s="265"/>
    </row>
    <row r="12" spans="1:8" ht="45" customHeight="1">
      <c r="A12" s="172">
        <v>9</v>
      </c>
      <c r="B12" s="261" t="s">
        <v>11</v>
      </c>
      <c r="C12" s="261"/>
      <c r="D12" s="261"/>
      <c r="E12" s="261"/>
      <c r="F12" s="261"/>
      <c r="G12" s="261"/>
      <c r="H12" s="261"/>
    </row>
    <row r="13" spans="1:8" ht="45" customHeight="1">
      <c r="A13" s="172">
        <v>10</v>
      </c>
      <c r="B13" s="261" t="s">
        <v>1887</v>
      </c>
      <c r="C13" s="261"/>
      <c r="D13" s="261"/>
      <c r="E13" s="261"/>
      <c r="F13" s="261"/>
      <c r="G13" s="261"/>
      <c r="H13" s="261"/>
    </row>
    <row r="14" spans="1:8" s="182" customFormat="1" ht="33.65" customHeight="1">
      <c r="A14" s="253" t="s">
        <v>684</v>
      </c>
      <c r="B14" s="254"/>
      <c r="C14" s="254"/>
      <c r="D14" s="254"/>
      <c r="E14" s="254"/>
      <c r="F14" s="254"/>
      <c r="G14" s="254"/>
      <c r="H14" s="255"/>
    </row>
    <row r="15" spans="1:8" ht="78.650000000000006" customHeight="1">
      <c r="A15" s="186" t="s">
        <v>1</v>
      </c>
      <c r="B15" s="187" t="s">
        <v>13</v>
      </c>
      <c r="C15" s="187" t="s">
        <v>14</v>
      </c>
      <c r="D15" s="187" t="s">
        <v>15</v>
      </c>
      <c r="E15" s="186" t="s">
        <v>16</v>
      </c>
      <c r="F15" s="186" t="s">
        <v>17</v>
      </c>
      <c r="G15" s="186" t="s">
        <v>18</v>
      </c>
      <c r="H15" s="186" t="s">
        <v>19</v>
      </c>
    </row>
    <row r="16" spans="1:8" s="198" customFormat="1" ht="70" customHeight="1">
      <c r="A16" s="195" t="s">
        <v>685</v>
      </c>
      <c r="B16" s="195" t="s">
        <v>686</v>
      </c>
      <c r="C16" s="199" t="s">
        <v>687</v>
      </c>
      <c r="D16" s="292" t="s">
        <v>688</v>
      </c>
      <c r="E16" s="196" t="s">
        <v>689</v>
      </c>
      <c r="F16" s="206" t="s">
        <v>24</v>
      </c>
      <c r="G16" s="173"/>
      <c r="H16" s="165"/>
    </row>
    <row r="17" spans="1:8" s="198" customFormat="1" ht="70" customHeight="1">
      <c r="A17" s="195" t="s">
        <v>685</v>
      </c>
      <c r="B17" s="195" t="s">
        <v>686</v>
      </c>
      <c r="C17" s="199" t="s">
        <v>690</v>
      </c>
      <c r="D17" s="293"/>
      <c r="E17" s="210" t="s">
        <v>691</v>
      </c>
      <c r="F17" s="206" t="s">
        <v>24</v>
      </c>
      <c r="G17" s="173"/>
      <c r="H17" s="164"/>
    </row>
    <row r="18" spans="1:8" s="198" customFormat="1" ht="70" customHeight="1">
      <c r="A18" s="195" t="s">
        <v>685</v>
      </c>
      <c r="B18" s="195" t="s">
        <v>686</v>
      </c>
      <c r="C18" s="199" t="s">
        <v>692</v>
      </c>
      <c r="D18" s="294"/>
      <c r="E18" s="211" t="s">
        <v>693</v>
      </c>
      <c r="F18" s="206" t="s">
        <v>76</v>
      </c>
      <c r="G18" s="173"/>
      <c r="H18" s="164"/>
    </row>
    <row r="19" spans="1:8" s="198" customFormat="1" ht="70" customHeight="1">
      <c r="A19" s="195" t="s">
        <v>685</v>
      </c>
      <c r="B19" s="195" t="s">
        <v>686</v>
      </c>
      <c r="C19" s="199" t="s">
        <v>694</v>
      </c>
      <c r="D19" s="292" t="s">
        <v>695</v>
      </c>
      <c r="E19" s="210" t="s">
        <v>696</v>
      </c>
      <c r="F19" s="206" t="s">
        <v>24</v>
      </c>
      <c r="G19" s="173"/>
      <c r="H19" s="164"/>
    </row>
    <row r="20" spans="1:8" s="198" customFormat="1" ht="81.650000000000006" customHeight="1">
      <c r="A20" s="195" t="s">
        <v>685</v>
      </c>
      <c r="B20" s="195" t="s">
        <v>686</v>
      </c>
      <c r="C20" s="199" t="s">
        <v>697</v>
      </c>
      <c r="D20" s="294"/>
      <c r="E20" s="196" t="s">
        <v>698</v>
      </c>
      <c r="F20" s="206" t="s">
        <v>24</v>
      </c>
      <c r="G20" s="173"/>
      <c r="H20" s="164"/>
    </row>
    <row r="21" spans="1:8" s="198" customFormat="1" ht="70" customHeight="1">
      <c r="A21" s="195" t="s">
        <v>685</v>
      </c>
      <c r="B21" s="195" t="s">
        <v>686</v>
      </c>
      <c r="C21" s="199" t="s">
        <v>699</v>
      </c>
      <c r="D21" s="292" t="s">
        <v>700</v>
      </c>
      <c r="E21" s="196" t="s">
        <v>701</v>
      </c>
      <c r="F21" s="206" t="s">
        <v>24</v>
      </c>
      <c r="G21" s="173"/>
      <c r="H21" s="164"/>
    </row>
    <row r="22" spans="1:8" s="198" customFormat="1" ht="70" customHeight="1">
      <c r="A22" s="195" t="s">
        <v>685</v>
      </c>
      <c r="B22" s="195" t="s">
        <v>686</v>
      </c>
      <c r="C22" s="199" t="s">
        <v>702</v>
      </c>
      <c r="D22" s="294"/>
      <c r="E22" s="196" t="s">
        <v>703</v>
      </c>
      <c r="F22" s="206" t="s">
        <v>24</v>
      </c>
      <c r="G22" s="173"/>
      <c r="H22" s="164"/>
    </row>
    <row r="23" spans="1:8" s="198" customFormat="1" ht="70" customHeight="1">
      <c r="A23" s="195" t="s">
        <v>685</v>
      </c>
      <c r="B23" s="195" t="s">
        <v>686</v>
      </c>
      <c r="C23" s="211" t="s">
        <v>704</v>
      </c>
      <c r="D23" s="286" t="s">
        <v>705</v>
      </c>
      <c r="E23" s="216" t="s">
        <v>706</v>
      </c>
      <c r="F23" s="206" t="s">
        <v>24</v>
      </c>
      <c r="G23" s="173"/>
      <c r="H23" s="164"/>
    </row>
    <row r="24" spans="1:8" s="198" customFormat="1" ht="70" customHeight="1">
      <c r="A24" s="195" t="s">
        <v>685</v>
      </c>
      <c r="B24" s="195" t="s">
        <v>686</v>
      </c>
      <c r="C24" s="211" t="s">
        <v>707</v>
      </c>
      <c r="D24" s="287"/>
      <c r="E24" s="216" t="s">
        <v>708</v>
      </c>
      <c r="F24" s="206" t="s">
        <v>24</v>
      </c>
      <c r="G24" s="173"/>
      <c r="H24" s="164"/>
    </row>
    <row r="25" spans="1:8" s="244" customFormat="1" ht="70" customHeight="1">
      <c r="A25" s="195" t="s">
        <v>685</v>
      </c>
      <c r="B25" s="195" t="s">
        <v>686</v>
      </c>
      <c r="C25" s="211" t="s">
        <v>709</v>
      </c>
      <c r="D25" s="287"/>
      <c r="E25" s="202" t="s">
        <v>710</v>
      </c>
      <c r="F25" s="206" t="s">
        <v>24</v>
      </c>
      <c r="G25" s="173"/>
      <c r="H25" s="166"/>
    </row>
    <row r="26" spans="1:8" s="198" customFormat="1" ht="70" customHeight="1">
      <c r="A26" s="195" t="s">
        <v>685</v>
      </c>
      <c r="B26" s="195" t="s">
        <v>686</v>
      </c>
      <c r="C26" s="211" t="s">
        <v>711</v>
      </c>
      <c r="D26" s="287"/>
      <c r="E26" s="214" t="s">
        <v>712</v>
      </c>
      <c r="F26" s="206" t="s">
        <v>24</v>
      </c>
      <c r="G26" s="173"/>
      <c r="H26" s="164"/>
    </row>
    <row r="27" spans="1:8" s="198" customFormat="1" ht="70" customHeight="1">
      <c r="A27" s="195" t="s">
        <v>685</v>
      </c>
      <c r="B27" s="205" t="s">
        <v>686</v>
      </c>
      <c r="C27" s="211" t="s">
        <v>713</v>
      </c>
      <c r="D27" s="287"/>
      <c r="E27" s="245" t="s">
        <v>714</v>
      </c>
      <c r="F27" s="206" t="s">
        <v>76</v>
      </c>
      <c r="G27" s="173"/>
      <c r="H27" s="164"/>
    </row>
    <row r="28" spans="1:8" s="198" customFormat="1" ht="70" customHeight="1">
      <c r="A28" s="195" t="s">
        <v>685</v>
      </c>
      <c r="B28" s="205" t="s">
        <v>686</v>
      </c>
      <c r="C28" s="211" t="s">
        <v>715</v>
      </c>
      <c r="D28" s="288"/>
      <c r="E28" s="245" t="s">
        <v>716</v>
      </c>
      <c r="F28" s="206" t="s">
        <v>76</v>
      </c>
      <c r="G28" s="173"/>
      <c r="H28" s="164"/>
    </row>
    <row r="29" spans="1:8" s="198" customFormat="1" ht="70" customHeight="1">
      <c r="A29" s="195" t="s">
        <v>717</v>
      </c>
      <c r="B29" s="205" t="s">
        <v>718</v>
      </c>
      <c r="C29" s="205" t="s">
        <v>719</v>
      </c>
      <c r="D29" s="286" t="s">
        <v>720</v>
      </c>
      <c r="E29" s="214" t="s">
        <v>721</v>
      </c>
      <c r="F29" s="206" t="s">
        <v>24</v>
      </c>
      <c r="G29" s="173"/>
      <c r="H29" s="164"/>
    </row>
    <row r="30" spans="1:8" s="198" customFormat="1" ht="70" customHeight="1">
      <c r="A30" s="195" t="s">
        <v>717</v>
      </c>
      <c r="B30" s="205" t="s">
        <v>718</v>
      </c>
      <c r="C30" s="205" t="s">
        <v>722</v>
      </c>
      <c r="D30" s="287"/>
      <c r="E30" s="214" t="s">
        <v>723</v>
      </c>
      <c r="F30" s="206" t="s">
        <v>24</v>
      </c>
      <c r="G30" s="173"/>
      <c r="H30" s="164"/>
    </row>
    <row r="31" spans="1:8" s="198" customFormat="1" ht="70" customHeight="1">
      <c r="A31" s="195" t="s">
        <v>717</v>
      </c>
      <c r="B31" s="205" t="s">
        <v>718</v>
      </c>
      <c r="C31" s="205" t="s">
        <v>724</v>
      </c>
      <c r="D31" s="287"/>
      <c r="E31" s="202" t="s">
        <v>725</v>
      </c>
      <c r="F31" s="206" t="s">
        <v>24</v>
      </c>
      <c r="G31" s="173"/>
      <c r="H31" s="164"/>
    </row>
    <row r="32" spans="1:8" s="198" customFormat="1" ht="70" customHeight="1">
      <c r="A32" s="195" t="s">
        <v>717</v>
      </c>
      <c r="B32" s="205" t="s">
        <v>718</v>
      </c>
      <c r="C32" s="205" t="s">
        <v>726</v>
      </c>
      <c r="D32" s="287"/>
      <c r="E32" s="202" t="s">
        <v>727</v>
      </c>
      <c r="F32" s="206" t="s">
        <v>24</v>
      </c>
      <c r="G32" s="173"/>
      <c r="H32" s="164"/>
    </row>
    <row r="33" spans="1:8" s="198" customFormat="1" ht="70" customHeight="1">
      <c r="A33" s="195" t="s">
        <v>717</v>
      </c>
      <c r="B33" s="205" t="s">
        <v>718</v>
      </c>
      <c r="C33" s="205" t="s">
        <v>728</v>
      </c>
      <c r="D33" s="287"/>
      <c r="E33" s="199" t="s">
        <v>729</v>
      </c>
      <c r="F33" s="206" t="s">
        <v>24</v>
      </c>
      <c r="G33" s="173"/>
      <c r="H33" s="164"/>
    </row>
    <row r="34" spans="1:8" s="198" customFormat="1" ht="70" customHeight="1">
      <c r="A34" s="195" t="s">
        <v>717</v>
      </c>
      <c r="B34" s="205" t="s">
        <v>718</v>
      </c>
      <c r="C34" s="205" t="s">
        <v>730</v>
      </c>
      <c r="D34" s="288"/>
      <c r="E34" s="202" t="s">
        <v>731</v>
      </c>
      <c r="F34" s="206" t="s">
        <v>76</v>
      </c>
      <c r="G34" s="173"/>
      <c r="H34" s="164"/>
    </row>
    <row r="35" spans="1:8" s="198" customFormat="1" ht="70" customHeight="1">
      <c r="A35" s="195" t="s">
        <v>732</v>
      </c>
      <c r="B35" s="205" t="s">
        <v>733</v>
      </c>
      <c r="C35" s="205" t="s">
        <v>734</v>
      </c>
      <c r="D35" s="283" t="s">
        <v>735</v>
      </c>
      <c r="E35" s="214" t="s">
        <v>736</v>
      </c>
      <c r="F35" s="206" t="s">
        <v>24</v>
      </c>
      <c r="G35" s="173"/>
      <c r="H35" s="164"/>
    </row>
    <row r="36" spans="1:8" s="198" customFormat="1" ht="70" customHeight="1">
      <c r="A36" s="195" t="s">
        <v>732</v>
      </c>
      <c r="B36" s="205" t="s">
        <v>733</v>
      </c>
      <c r="C36" s="205" t="s">
        <v>737</v>
      </c>
      <c r="D36" s="284"/>
      <c r="E36" s="216" t="s">
        <v>738</v>
      </c>
      <c r="F36" s="206" t="s">
        <v>24</v>
      </c>
      <c r="G36" s="173"/>
      <c r="H36" s="164"/>
    </row>
    <row r="37" spans="1:8" s="198" customFormat="1" ht="70" customHeight="1">
      <c r="A37" s="195" t="s">
        <v>732</v>
      </c>
      <c r="B37" s="205" t="s">
        <v>733</v>
      </c>
      <c r="C37" s="205" t="s">
        <v>739</v>
      </c>
      <c r="D37" s="284"/>
      <c r="E37" s="214" t="s">
        <v>740</v>
      </c>
      <c r="F37" s="206" t="s">
        <v>24</v>
      </c>
      <c r="G37" s="173"/>
      <c r="H37" s="164"/>
    </row>
    <row r="38" spans="1:8" s="198" customFormat="1" ht="70" customHeight="1">
      <c r="A38" s="195" t="s">
        <v>732</v>
      </c>
      <c r="B38" s="205" t="s">
        <v>733</v>
      </c>
      <c r="C38" s="205" t="s">
        <v>741</v>
      </c>
      <c r="D38" s="284"/>
      <c r="E38" s="216" t="s">
        <v>742</v>
      </c>
      <c r="F38" s="206" t="s">
        <v>24</v>
      </c>
      <c r="G38" s="173"/>
      <c r="H38" s="164"/>
    </row>
    <row r="39" spans="1:8" s="198" customFormat="1" ht="70" customHeight="1">
      <c r="A39" s="195" t="s">
        <v>732</v>
      </c>
      <c r="B39" s="205" t="s">
        <v>733</v>
      </c>
      <c r="C39" s="205" t="s">
        <v>743</v>
      </c>
      <c r="D39" s="284"/>
      <c r="E39" s="214" t="s">
        <v>744</v>
      </c>
      <c r="F39" s="206" t="s">
        <v>24</v>
      </c>
      <c r="G39" s="173"/>
      <c r="H39" s="164"/>
    </row>
    <row r="40" spans="1:8" s="198" customFormat="1" ht="70" customHeight="1">
      <c r="A40" s="195" t="s">
        <v>732</v>
      </c>
      <c r="B40" s="205" t="s">
        <v>733</v>
      </c>
      <c r="C40" s="205" t="s">
        <v>745</v>
      </c>
      <c r="D40" s="285"/>
      <c r="E40" s="202" t="s">
        <v>746</v>
      </c>
      <c r="F40" s="206" t="s">
        <v>24</v>
      </c>
      <c r="G40" s="173"/>
      <c r="H40" s="164"/>
    </row>
    <row r="41" spans="1:8" s="198" customFormat="1" ht="70" customHeight="1">
      <c r="A41" s="195" t="s">
        <v>732</v>
      </c>
      <c r="B41" s="205" t="s">
        <v>733</v>
      </c>
      <c r="C41" s="205" t="s">
        <v>747</v>
      </c>
      <c r="D41" s="286" t="s">
        <v>748</v>
      </c>
      <c r="E41" s="214" t="s">
        <v>749</v>
      </c>
      <c r="F41" s="206" t="s">
        <v>24</v>
      </c>
      <c r="G41" s="173"/>
      <c r="H41" s="164"/>
    </row>
    <row r="42" spans="1:8" s="198" customFormat="1" ht="70" customHeight="1">
      <c r="A42" s="195" t="s">
        <v>732</v>
      </c>
      <c r="B42" s="205" t="s">
        <v>733</v>
      </c>
      <c r="C42" s="205" t="s">
        <v>750</v>
      </c>
      <c r="D42" s="287"/>
      <c r="E42" s="214" t="s">
        <v>751</v>
      </c>
      <c r="F42" s="206" t="s">
        <v>24</v>
      </c>
      <c r="G42" s="173"/>
      <c r="H42" s="164"/>
    </row>
    <row r="43" spans="1:8" s="198" customFormat="1" ht="70" customHeight="1">
      <c r="A43" s="195" t="s">
        <v>732</v>
      </c>
      <c r="B43" s="205" t="s">
        <v>733</v>
      </c>
      <c r="C43" s="205" t="s">
        <v>752</v>
      </c>
      <c r="D43" s="287"/>
      <c r="E43" s="214" t="s">
        <v>753</v>
      </c>
      <c r="F43" s="206" t="s">
        <v>24</v>
      </c>
      <c r="G43" s="173"/>
      <c r="H43" s="164"/>
    </row>
    <row r="44" spans="1:8" s="198" customFormat="1" ht="70" customHeight="1">
      <c r="A44" s="195" t="s">
        <v>732</v>
      </c>
      <c r="B44" s="205" t="s">
        <v>733</v>
      </c>
      <c r="C44" s="205" t="s">
        <v>754</v>
      </c>
      <c r="D44" s="287"/>
      <c r="E44" s="214" t="s">
        <v>755</v>
      </c>
      <c r="F44" s="206" t="s">
        <v>24</v>
      </c>
      <c r="G44" s="173"/>
      <c r="H44" s="164"/>
    </row>
    <row r="45" spans="1:8" s="198" customFormat="1" ht="70" customHeight="1">
      <c r="A45" s="195" t="s">
        <v>732</v>
      </c>
      <c r="B45" s="205" t="s">
        <v>733</v>
      </c>
      <c r="C45" s="205" t="s">
        <v>756</v>
      </c>
      <c r="D45" s="287"/>
      <c r="E45" s="214" t="s">
        <v>757</v>
      </c>
      <c r="F45" s="206" t="s">
        <v>24</v>
      </c>
      <c r="G45" s="173"/>
      <c r="H45" s="164"/>
    </row>
    <row r="46" spans="1:8" s="198" customFormat="1" ht="70" customHeight="1">
      <c r="A46" s="195" t="s">
        <v>732</v>
      </c>
      <c r="B46" s="205" t="s">
        <v>733</v>
      </c>
      <c r="C46" s="205" t="s">
        <v>758</v>
      </c>
      <c r="D46" s="288"/>
      <c r="E46" s="214" t="s">
        <v>759</v>
      </c>
      <c r="F46" s="206" t="s">
        <v>24</v>
      </c>
      <c r="G46" s="173"/>
      <c r="H46" s="164"/>
    </row>
    <row r="47" spans="1:8" s="198" customFormat="1" ht="70" customHeight="1">
      <c r="A47" s="195" t="s">
        <v>760</v>
      </c>
      <c r="B47" s="205" t="s">
        <v>761</v>
      </c>
      <c r="C47" s="205" t="s">
        <v>762</v>
      </c>
      <c r="D47" s="283" t="s">
        <v>763</v>
      </c>
      <c r="E47" s="202" t="s">
        <v>764</v>
      </c>
      <c r="F47" s="206" t="s">
        <v>24</v>
      </c>
      <c r="G47" s="173"/>
      <c r="H47" s="164"/>
    </row>
    <row r="48" spans="1:8" s="198" customFormat="1" ht="70" customHeight="1">
      <c r="A48" s="195" t="s">
        <v>760</v>
      </c>
      <c r="B48" s="205" t="s">
        <v>761</v>
      </c>
      <c r="C48" s="205" t="s">
        <v>765</v>
      </c>
      <c r="D48" s="284"/>
      <c r="E48" s="214" t="s">
        <v>766</v>
      </c>
      <c r="F48" s="206" t="s">
        <v>24</v>
      </c>
      <c r="G48" s="173"/>
      <c r="H48" s="164"/>
    </row>
    <row r="49" spans="1:8" s="198" customFormat="1" ht="70" customHeight="1">
      <c r="A49" s="195" t="s">
        <v>760</v>
      </c>
      <c r="B49" s="205" t="s">
        <v>761</v>
      </c>
      <c r="C49" s="205" t="s">
        <v>767</v>
      </c>
      <c r="D49" s="284"/>
      <c r="E49" s="246" t="s">
        <v>768</v>
      </c>
      <c r="F49" s="206" t="s">
        <v>24</v>
      </c>
      <c r="G49" s="173"/>
      <c r="H49" s="166"/>
    </row>
    <row r="50" spans="1:8" s="198" customFormat="1" ht="70" customHeight="1">
      <c r="A50" s="195" t="s">
        <v>760</v>
      </c>
      <c r="B50" s="205" t="s">
        <v>761</v>
      </c>
      <c r="C50" s="205" t="s">
        <v>769</v>
      </c>
      <c r="D50" s="285"/>
      <c r="E50" s="214" t="s">
        <v>770</v>
      </c>
      <c r="F50" s="206" t="s">
        <v>24</v>
      </c>
      <c r="G50" s="173"/>
      <c r="H50" s="166"/>
    </row>
    <row r="51" spans="1:8" s="198" customFormat="1" ht="70" customHeight="1">
      <c r="A51" s="195" t="s">
        <v>771</v>
      </c>
      <c r="B51" s="205" t="s">
        <v>772</v>
      </c>
      <c r="C51" s="205" t="s">
        <v>773</v>
      </c>
      <c r="D51" s="283" t="s">
        <v>774</v>
      </c>
      <c r="E51" s="214" t="s">
        <v>775</v>
      </c>
      <c r="F51" s="206" t="s">
        <v>24</v>
      </c>
      <c r="G51" s="173"/>
      <c r="H51" s="166"/>
    </row>
    <row r="52" spans="1:8" s="198" customFormat="1" ht="70" customHeight="1">
      <c r="A52" s="195" t="s">
        <v>771</v>
      </c>
      <c r="B52" s="205" t="s">
        <v>772</v>
      </c>
      <c r="C52" s="205" t="s">
        <v>776</v>
      </c>
      <c r="D52" s="285"/>
      <c r="E52" s="214" t="s">
        <v>777</v>
      </c>
      <c r="F52" s="206" t="s">
        <v>24</v>
      </c>
      <c r="G52" s="173"/>
      <c r="H52" s="166"/>
    </row>
    <row r="53" spans="1:8" s="198" customFormat="1" ht="54" customHeight="1">
      <c r="A53" s="195" t="s">
        <v>771</v>
      </c>
      <c r="B53" s="205" t="s">
        <v>772</v>
      </c>
      <c r="C53" s="205" t="s">
        <v>778</v>
      </c>
      <c r="D53" s="283" t="s">
        <v>779</v>
      </c>
      <c r="E53" s="202" t="s">
        <v>780</v>
      </c>
      <c r="F53" s="206" t="s">
        <v>24</v>
      </c>
      <c r="G53" s="173"/>
      <c r="H53" s="164"/>
    </row>
    <row r="54" spans="1:8" s="198" customFormat="1" ht="70" customHeight="1">
      <c r="A54" s="195" t="s">
        <v>771</v>
      </c>
      <c r="B54" s="205" t="s">
        <v>772</v>
      </c>
      <c r="C54" s="205" t="s">
        <v>781</v>
      </c>
      <c r="D54" s="284"/>
      <c r="E54" s="214" t="s">
        <v>782</v>
      </c>
      <c r="F54" s="206" t="s">
        <v>24</v>
      </c>
      <c r="G54" s="173"/>
      <c r="H54" s="164"/>
    </row>
    <row r="55" spans="1:8" s="198" customFormat="1" ht="70" customHeight="1">
      <c r="A55" s="195" t="s">
        <v>771</v>
      </c>
      <c r="B55" s="205" t="s">
        <v>772</v>
      </c>
      <c r="C55" s="205" t="s">
        <v>783</v>
      </c>
      <c r="D55" s="284"/>
      <c r="E55" s="214" t="s">
        <v>784</v>
      </c>
      <c r="F55" s="206" t="s">
        <v>24</v>
      </c>
      <c r="G55" s="173"/>
      <c r="H55" s="164"/>
    </row>
    <row r="56" spans="1:8" s="198" customFormat="1" ht="70" customHeight="1">
      <c r="A56" s="195" t="s">
        <v>771</v>
      </c>
      <c r="B56" s="205" t="s">
        <v>772</v>
      </c>
      <c r="C56" s="205" t="s">
        <v>785</v>
      </c>
      <c r="D56" s="285"/>
      <c r="E56" s="214" t="s">
        <v>786</v>
      </c>
      <c r="F56" s="206" t="s">
        <v>24</v>
      </c>
      <c r="G56" s="173"/>
      <c r="H56" s="164"/>
    </row>
    <row r="57" spans="1:8" s="198" customFormat="1" ht="70" customHeight="1">
      <c r="A57" s="195" t="s">
        <v>771</v>
      </c>
      <c r="B57" s="205" t="s">
        <v>772</v>
      </c>
      <c r="C57" s="205" t="s">
        <v>787</v>
      </c>
      <c r="D57" s="283" t="s">
        <v>788</v>
      </c>
      <c r="E57" s="214" t="s">
        <v>789</v>
      </c>
      <c r="F57" s="206" t="s">
        <v>24</v>
      </c>
      <c r="G57" s="173"/>
      <c r="H57" s="164"/>
    </row>
    <row r="58" spans="1:8" s="198" customFormat="1" ht="70" customHeight="1">
      <c r="A58" s="195" t="s">
        <v>771</v>
      </c>
      <c r="B58" s="205" t="s">
        <v>772</v>
      </c>
      <c r="C58" s="205" t="s">
        <v>790</v>
      </c>
      <c r="D58" s="284"/>
      <c r="E58" s="214" t="s">
        <v>791</v>
      </c>
      <c r="F58" s="206" t="s">
        <v>24</v>
      </c>
      <c r="G58" s="173"/>
      <c r="H58" s="164"/>
    </row>
    <row r="59" spans="1:8" s="198" customFormat="1" ht="70" customHeight="1">
      <c r="A59" s="195" t="s">
        <v>771</v>
      </c>
      <c r="B59" s="205" t="s">
        <v>772</v>
      </c>
      <c r="C59" s="205" t="s">
        <v>792</v>
      </c>
      <c r="D59" s="284"/>
      <c r="E59" s="214" t="s">
        <v>793</v>
      </c>
      <c r="F59" s="206" t="s">
        <v>24</v>
      </c>
      <c r="G59" s="173"/>
      <c r="H59" s="164"/>
    </row>
    <row r="60" spans="1:8" s="198" customFormat="1" ht="70" customHeight="1">
      <c r="A60" s="195" t="s">
        <v>771</v>
      </c>
      <c r="B60" s="205" t="s">
        <v>772</v>
      </c>
      <c r="C60" s="205" t="s">
        <v>794</v>
      </c>
      <c r="D60" s="284"/>
      <c r="E60" s="214" t="s">
        <v>795</v>
      </c>
      <c r="F60" s="206" t="s">
        <v>24</v>
      </c>
      <c r="G60" s="173"/>
      <c r="H60" s="164"/>
    </row>
    <row r="61" spans="1:8" s="198" customFormat="1" ht="70" customHeight="1">
      <c r="A61" s="195" t="s">
        <v>771</v>
      </c>
      <c r="B61" s="205" t="s">
        <v>772</v>
      </c>
      <c r="C61" s="205" t="s">
        <v>796</v>
      </c>
      <c r="D61" s="284"/>
      <c r="E61" s="214" t="s">
        <v>797</v>
      </c>
      <c r="F61" s="206" t="s">
        <v>24</v>
      </c>
      <c r="G61" s="173"/>
      <c r="H61" s="164"/>
    </row>
    <row r="62" spans="1:8" s="198" customFormat="1" ht="70" customHeight="1">
      <c r="A62" s="195" t="s">
        <v>771</v>
      </c>
      <c r="B62" s="205" t="s">
        <v>772</v>
      </c>
      <c r="C62" s="205" t="s">
        <v>798</v>
      </c>
      <c r="D62" s="284"/>
      <c r="E62" s="214" t="s">
        <v>799</v>
      </c>
      <c r="F62" s="206" t="s">
        <v>24</v>
      </c>
      <c r="G62" s="173"/>
      <c r="H62" s="164"/>
    </row>
    <row r="63" spans="1:8" s="198" customFormat="1" ht="70" customHeight="1">
      <c r="A63" s="195" t="s">
        <v>771</v>
      </c>
      <c r="B63" s="205" t="s">
        <v>772</v>
      </c>
      <c r="C63" s="205" t="s">
        <v>800</v>
      </c>
      <c r="D63" s="284"/>
      <c r="E63" s="214" t="s">
        <v>801</v>
      </c>
      <c r="F63" s="206" t="s">
        <v>24</v>
      </c>
      <c r="G63" s="173"/>
      <c r="H63" s="164"/>
    </row>
    <row r="64" spans="1:8" s="198" customFormat="1" ht="70" customHeight="1">
      <c r="A64" s="195" t="s">
        <v>771</v>
      </c>
      <c r="B64" s="205" t="s">
        <v>772</v>
      </c>
      <c r="C64" s="205" t="s">
        <v>802</v>
      </c>
      <c r="D64" s="284"/>
      <c r="E64" s="214" t="s">
        <v>803</v>
      </c>
      <c r="F64" s="206" t="s">
        <v>24</v>
      </c>
      <c r="G64" s="173"/>
      <c r="H64" s="164"/>
    </row>
    <row r="65" spans="1:8" s="198" customFormat="1" ht="70" customHeight="1">
      <c r="A65" s="195" t="s">
        <v>771</v>
      </c>
      <c r="B65" s="205" t="s">
        <v>772</v>
      </c>
      <c r="C65" s="205" t="s">
        <v>804</v>
      </c>
      <c r="D65" s="284"/>
      <c r="E65" s="214" t="s">
        <v>805</v>
      </c>
      <c r="F65" s="206" t="s">
        <v>24</v>
      </c>
      <c r="G65" s="173"/>
      <c r="H65" s="164"/>
    </row>
    <row r="66" spans="1:8" s="198" customFormat="1" ht="70" customHeight="1">
      <c r="A66" s="195" t="s">
        <v>771</v>
      </c>
      <c r="B66" s="205" t="s">
        <v>772</v>
      </c>
      <c r="C66" s="205" t="s">
        <v>806</v>
      </c>
      <c r="D66" s="284"/>
      <c r="E66" s="214" t="s">
        <v>807</v>
      </c>
      <c r="F66" s="206" t="s">
        <v>24</v>
      </c>
      <c r="G66" s="173"/>
      <c r="H66" s="164"/>
    </row>
    <row r="67" spans="1:8" s="198" customFormat="1" ht="70" customHeight="1">
      <c r="A67" s="195" t="s">
        <v>771</v>
      </c>
      <c r="B67" s="205" t="s">
        <v>772</v>
      </c>
      <c r="C67" s="205" t="s">
        <v>808</v>
      </c>
      <c r="D67" s="284"/>
      <c r="E67" s="214" t="s">
        <v>809</v>
      </c>
      <c r="F67" s="206" t="s">
        <v>24</v>
      </c>
      <c r="G67" s="173"/>
      <c r="H67" s="164"/>
    </row>
    <row r="68" spans="1:8" s="198" customFormat="1" ht="70" customHeight="1">
      <c r="A68" s="195" t="s">
        <v>771</v>
      </c>
      <c r="B68" s="205" t="s">
        <v>772</v>
      </c>
      <c r="C68" s="205" t="s">
        <v>810</v>
      </c>
      <c r="D68" s="284"/>
      <c r="E68" s="214" t="s">
        <v>811</v>
      </c>
      <c r="F68" s="206" t="s">
        <v>24</v>
      </c>
      <c r="G68" s="173"/>
      <c r="H68" s="164"/>
    </row>
    <row r="69" spans="1:8" s="198" customFormat="1" ht="55" customHeight="1">
      <c r="A69" s="195" t="s">
        <v>771</v>
      </c>
      <c r="B69" s="205" t="s">
        <v>772</v>
      </c>
      <c r="C69" s="205" t="s">
        <v>812</v>
      </c>
      <c r="D69" s="284"/>
      <c r="E69" s="214" t="s">
        <v>813</v>
      </c>
      <c r="F69" s="206" t="s">
        <v>24</v>
      </c>
      <c r="G69" s="173"/>
      <c r="H69" s="164"/>
    </row>
    <row r="70" spans="1:8" s="198" customFormat="1" ht="125.15" customHeight="1">
      <c r="A70" s="195" t="s">
        <v>771</v>
      </c>
      <c r="B70" s="205" t="s">
        <v>772</v>
      </c>
      <c r="C70" s="205" t="s">
        <v>814</v>
      </c>
      <c r="D70" s="285"/>
      <c r="E70" s="202" t="s">
        <v>815</v>
      </c>
      <c r="F70" s="206" t="s">
        <v>76</v>
      </c>
      <c r="G70" s="173"/>
      <c r="H70" s="164"/>
    </row>
    <row r="71" spans="1:8" s="198" customFormat="1" ht="70" customHeight="1">
      <c r="A71" s="195" t="s">
        <v>771</v>
      </c>
      <c r="B71" s="205" t="s">
        <v>772</v>
      </c>
      <c r="C71" s="205" t="s">
        <v>816</v>
      </c>
      <c r="D71" s="200" t="s">
        <v>817</v>
      </c>
      <c r="E71" s="214" t="s">
        <v>818</v>
      </c>
      <c r="F71" s="206" t="s">
        <v>24</v>
      </c>
      <c r="G71" s="173"/>
      <c r="H71" s="164"/>
    </row>
    <row r="72" spans="1:8" s="198" customFormat="1" ht="70" customHeight="1">
      <c r="A72" s="195" t="s">
        <v>819</v>
      </c>
      <c r="B72" s="195" t="s">
        <v>820</v>
      </c>
      <c r="C72" s="195" t="s">
        <v>821</v>
      </c>
      <c r="D72" s="286" t="s">
        <v>822</v>
      </c>
      <c r="E72" s="214" t="s">
        <v>823</v>
      </c>
      <c r="F72" s="206" t="s">
        <v>24</v>
      </c>
      <c r="G72" s="173"/>
      <c r="H72" s="164"/>
    </row>
    <row r="73" spans="1:8" s="198" customFormat="1" ht="70" customHeight="1">
      <c r="A73" s="195" t="s">
        <v>819</v>
      </c>
      <c r="B73" s="195" t="s">
        <v>820</v>
      </c>
      <c r="C73" s="195" t="s">
        <v>824</v>
      </c>
      <c r="D73" s="287"/>
      <c r="E73" s="214" t="s">
        <v>825</v>
      </c>
      <c r="F73" s="206" t="s">
        <v>24</v>
      </c>
      <c r="G73" s="173"/>
      <c r="H73" s="164"/>
    </row>
    <row r="74" spans="1:8" s="198" customFormat="1" ht="70" customHeight="1">
      <c r="A74" s="195" t="s">
        <v>819</v>
      </c>
      <c r="B74" s="195" t="s">
        <v>820</v>
      </c>
      <c r="C74" s="195" t="s">
        <v>826</v>
      </c>
      <c r="D74" s="287"/>
      <c r="E74" s="214" t="s">
        <v>827</v>
      </c>
      <c r="F74" s="206" t="s">
        <v>24</v>
      </c>
      <c r="G74" s="173"/>
      <c r="H74" s="164"/>
    </row>
    <row r="75" spans="1:8" s="198" customFormat="1" ht="70" customHeight="1">
      <c r="A75" s="195" t="s">
        <v>819</v>
      </c>
      <c r="B75" s="195" t="s">
        <v>820</v>
      </c>
      <c r="C75" s="195" t="s">
        <v>828</v>
      </c>
      <c r="D75" s="287"/>
      <c r="E75" s="214" t="s">
        <v>829</v>
      </c>
      <c r="F75" s="206" t="s">
        <v>24</v>
      </c>
      <c r="G75" s="173"/>
      <c r="H75" s="164"/>
    </row>
    <row r="76" spans="1:8" s="198" customFormat="1" ht="70" customHeight="1">
      <c r="A76" s="195" t="s">
        <v>819</v>
      </c>
      <c r="B76" s="195" t="s">
        <v>820</v>
      </c>
      <c r="C76" s="195" t="s">
        <v>830</v>
      </c>
      <c r="D76" s="287"/>
      <c r="E76" s="214" t="s">
        <v>831</v>
      </c>
      <c r="F76" s="206" t="s">
        <v>24</v>
      </c>
      <c r="G76" s="173"/>
      <c r="H76" s="164"/>
    </row>
    <row r="77" spans="1:8" s="198" customFormat="1" ht="70" customHeight="1">
      <c r="A77" s="195" t="s">
        <v>819</v>
      </c>
      <c r="B77" s="195" t="s">
        <v>820</v>
      </c>
      <c r="C77" s="195" t="s">
        <v>832</v>
      </c>
      <c r="D77" s="287"/>
      <c r="E77" s="214" t="s">
        <v>833</v>
      </c>
      <c r="F77" s="206" t="s">
        <v>24</v>
      </c>
      <c r="G77" s="173"/>
      <c r="H77" s="164"/>
    </row>
    <row r="78" spans="1:8" s="198" customFormat="1" ht="70" customHeight="1">
      <c r="A78" s="195" t="s">
        <v>819</v>
      </c>
      <c r="B78" s="195" t="s">
        <v>820</v>
      </c>
      <c r="C78" s="195" t="s">
        <v>834</v>
      </c>
      <c r="D78" s="287"/>
      <c r="E78" s="202" t="s">
        <v>835</v>
      </c>
      <c r="F78" s="206" t="s">
        <v>76</v>
      </c>
      <c r="G78" s="173"/>
      <c r="H78" s="164"/>
    </row>
    <row r="79" spans="1:8" s="198" customFormat="1" ht="70" customHeight="1">
      <c r="A79" s="195" t="s">
        <v>819</v>
      </c>
      <c r="B79" s="195" t="s">
        <v>820</v>
      </c>
      <c r="C79" s="195" t="s">
        <v>836</v>
      </c>
      <c r="D79" s="283" t="s">
        <v>837</v>
      </c>
      <c r="E79" s="214" t="s">
        <v>838</v>
      </c>
      <c r="F79" s="206" t="s">
        <v>24</v>
      </c>
      <c r="G79" s="173"/>
      <c r="H79" s="164"/>
    </row>
    <row r="80" spans="1:8" s="198" customFormat="1" ht="70" customHeight="1">
      <c r="A80" s="195" t="s">
        <v>819</v>
      </c>
      <c r="B80" s="195" t="s">
        <v>820</v>
      </c>
      <c r="C80" s="195" t="s">
        <v>839</v>
      </c>
      <c r="D80" s="284"/>
      <c r="E80" s="214" t="s">
        <v>840</v>
      </c>
      <c r="F80" s="206" t="s">
        <v>24</v>
      </c>
      <c r="G80" s="173"/>
      <c r="H80" s="164"/>
    </row>
    <row r="81" spans="1:8" s="198" customFormat="1" ht="70" customHeight="1">
      <c r="A81" s="195" t="s">
        <v>819</v>
      </c>
      <c r="B81" s="195" t="s">
        <v>820</v>
      </c>
      <c r="C81" s="195" t="s">
        <v>841</v>
      </c>
      <c r="D81" s="285"/>
      <c r="E81" s="214" t="s">
        <v>842</v>
      </c>
      <c r="F81" s="206" t="s">
        <v>24</v>
      </c>
      <c r="G81" s="173"/>
      <c r="H81" s="164"/>
    </row>
    <row r="82" spans="1:8" s="198" customFormat="1" ht="70" customHeight="1">
      <c r="A82" s="195" t="s">
        <v>843</v>
      </c>
      <c r="B82" s="195" t="s">
        <v>844</v>
      </c>
      <c r="C82" s="195" t="s">
        <v>845</v>
      </c>
      <c r="D82" s="283" t="s">
        <v>846</v>
      </c>
      <c r="E82" s="214" t="s">
        <v>847</v>
      </c>
      <c r="F82" s="206" t="s">
        <v>24</v>
      </c>
      <c r="G82" s="173"/>
      <c r="H82" s="164"/>
    </row>
    <row r="83" spans="1:8" s="198" customFormat="1" ht="70" customHeight="1">
      <c r="A83" s="195" t="s">
        <v>843</v>
      </c>
      <c r="B83" s="195" t="s">
        <v>844</v>
      </c>
      <c r="C83" s="195" t="s">
        <v>848</v>
      </c>
      <c r="D83" s="284"/>
      <c r="E83" s="214" t="s">
        <v>849</v>
      </c>
      <c r="F83" s="206" t="s">
        <v>24</v>
      </c>
      <c r="G83" s="173"/>
      <c r="H83" s="164"/>
    </row>
    <row r="84" spans="1:8" s="198" customFormat="1" ht="70" customHeight="1">
      <c r="A84" s="195" t="s">
        <v>843</v>
      </c>
      <c r="B84" s="195" t="s">
        <v>844</v>
      </c>
      <c r="C84" s="195" t="s">
        <v>850</v>
      </c>
      <c r="D84" s="284"/>
      <c r="E84" s="214" t="s">
        <v>851</v>
      </c>
      <c r="F84" s="206" t="s">
        <v>24</v>
      </c>
      <c r="G84" s="173"/>
      <c r="H84" s="164"/>
    </row>
    <row r="85" spans="1:8" s="198" customFormat="1" ht="70" customHeight="1">
      <c r="A85" s="195" t="s">
        <v>843</v>
      </c>
      <c r="B85" s="195" t="s">
        <v>844</v>
      </c>
      <c r="C85" s="195" t="s">
        <v>852</v>
      </c>
      <c r="D85" s="284"/>
      <c r="E85" s="214" t="s">
        <v>853</v>
      </c>
      <c r="F85" s="206" t="s">
        <v>24</v>
      </c>
      <c r="G85" s="173"/>
      <c r="H85" s="164"/>
    </row>
    <row r="86" spans="1:8" s="198" customFormat="1" ht="70" customHeight="1">
      <c r="A86" s="195" t="s">
        <v>843</v>
      </c>
      <c r="B86" s="195" t="s">
        <v>844</v>
      </c>
      <c r="C86" s="195" t="s">
        <v>854</v>
      </c>
      <c r="D86" s="284"/>
      <c r="E86" s="214" t="s">
        <v>855</v>
      </c>
      <c r="F86" s="206" t="s">
        <v>24</v>
      </c>
      <c r="G86" s="173"/>
      <c r="H86" s="164"/>
    </row>
    <row r="87" spans="1:8" s="198" customFormat="1" ht="70" customHeight="1">
      <c r="A87" s="195" t="s">
        <v>843</v>
      </c>
      <c r="B87" s="195" t="s">
        <v>844</v>
      </c>
      <c r="C87" s="195" t="s">
        <v>856</v>
      </c>
      <c r="D87" s="284"/>
      <c r="E87" s="214" t="s">
        <v>857</v>
      </c>
      <c r="F87" s="206" t="s">
        <v>24</v>
      </c>
      <c r="G87" s="173"/>
      <c r="H87" s="164"/>
    </row>
    <row r="88" spans="1:8" s="198" customFormat="1" ht="70" customHeight="1">
      <c r="A88" s="195" t="s">
        <v>843</v>
      </c>
      <c r="B88" s="195" t="s">
        <v>844</v>
      </c>
      <c r="C88" s="195" t="s">
        <v>858</v>
      </c>
      <c r="D88" s="285"/>
      <c r="E88" s="214" t="s">
        <v>859</v>
      </c>
      <c r="F88" s="206" t="s">
        <v>24</v>
      </c>
      <c r="G88" s="173"/>
      <c r="H88" s="164"/>
    </row>
    <row r="89" spans="1:8" s="198" customFormat="1" ht="70" customHeight="1">
      <c r="A89" s="195" t="s">
        <v>843</v>
      </c>
      <c r="B89" s="195" t="s">
        <v>844</v>
      </c>
      <c r="C89" s="195" t="s">
        <v>860</v>
      </c>
      <c r="D89" s="283" t="s">
        <v>861</v>
      </c>
      <c r="E89" s="214" t="s">
        <v>862</v>
      </c>
      <c r="F89" s="206" t="s">
        <v>24</v>
      </c>
      <c r="G89" s="173"/>
      <c r="H89" s="164"/>
    </row>
    <row r="90" spans="1:8" s="198" customFormat="1" ht="70" customHeight="1">
      <c r="A90" s="195" t="s">
        <v>843</v>
      </c>
      <c r="B90" s="195" t="s">
        <v>844</v>
      </c>
      <c r="C90" s="195" t="s">
        <v>863</v>
      </c>
      <c r="D90" s="285"/>
      <c r="E90" s="214" t="s">
        <v>864</v>
      </c>
      <c r="F90" s="206" t="s">
        <v>24</v>
      </c>
      <c r="G90" s="173"/>
      <c r="H90" s="164"/>
    </row>
    <row r="91" spans="1:8" s="198" customFormat="1" ht="70" customHeight="1">
      <c r="A91" s="195" t="s">
        <v>865</v>
      </c>
      <c r="B91" s="195" t="s">
        <v>866</v>
      </c>
      <c r="C91" s="195" t="s">
        <v>867</v>
      </c>
      <c r="D91" s="283" t="s">
        <v>748</v>
      </c>
      <c r="E91" s="214" t="s">
        <v>868</v>
      </c>
      <c r="F91" s="206" t="s">
        <v>24</v>
      </c>
      <c r="G91" s="173"/>
      <c r="H91" s="164"/>
    </row>
    <row r="92" spans="1:8" s="198" customFormat="1" ht="70" customHeight="1">
      <c r="A92" s="195" t="s">
        <v>865</v>
      </c>
      <c r="B92" s="195" t="s">
        <v>866</v>
      </c>
      <c r="C92" s="195" t="s">
        <v>869</v>
      </c>
      <c r="D92" s="284"/>
      <c r="E92" s="214" t="s">
        <v>870</v>
      </c>
      <c r="F92" s="206" t="s">
        <v>24</v>
      </c>
      <c r="G92" s="173"/>
      <c r="H92" s="164"/>
    </row>
    <row r="93" spans="1:8" s="198" customFormat="1" ht="70" customHeight="1">
      <c r="A93" s="195" t="s">
        <v>865</v>
      </c>
      <c r="B93" s="195" t="s">
        <v>866</v>
      </c>
      <c r="C93" s="195" t="s">
        <v>871</v>
      </c>
      <c r="D93" s="284"/>
      <c r="E93" s="214" t="s">
        <v>872</v>
      </c>
      <c r="F93" s="206" t="s">
        <v>24</v>
      </c>
      <c r="G93" s="173"/>
      <c r="H93" s="164"/>
    </row>
    <row r="94" spans="1:8" s="198" customFormat="1" ht="70" customHeight="1">
      <c r="A94" s="195" t="s">
        <v>865</v>
      </c>
      <c r="B94" s="195" t="s">
        <v>866</v>
      </c>
      <c r="C94" s="195" t="s">
        <v>873</v>
      </c>
      <c r="D94" s="284"/>
      <c r="E94" s="214" t="s">
        <v>874</v>
      </c>
      <c r="F94" s="206" t="s">
        <v>24</v>
      </c>
      <c r="G94" s="173"/>
      <c r="H94" s="164"/>
    </row>
    <row r="95" spans="1:8" s="198" customFormat="1" ht="70" customHeight="1">
      <c r="A95" s="195" t="s">
        <v>865</v>
      </c>
      <c r="B95" s="195" t="s">
        <v>866</v>
      </c>
      <c r="C95" s="195" t="s">
        <v>875</v>
      </c>
      <c r="D95" s="285"/>
      <c r="E95" s="214" t="s">
        <v>876</v>
      </c>
      <c r="F95" s="206" t="s">
        <v>24</v>
      </c>
      <c r="G95" s="173"/>
      <c r="H95" s="164"/>
    </row>
    <row r="96" spans="1:8" s="198" customFormat="1" ht="70" customHeight="1">
      <c r="A96" s="195" t="s">
        <v>877</v>
      </c>
      <c r="B96" s="195" t="s">
        <v>878</v>
      </c>
      <c r="C96" s="195" t="s">
        <v>879</v>
      </c>
      <c r="D96" s="283" t="s">
        <v>880</v>
      </c>
      <c r="E96" s="202" t="s">
        <v>881</v>
      </c>
      <c r="F96" s="206" t="s">
        <v>24</v>
      </c>
      <c r="G96" s="173"/>
      <c r="H96" s="164"/>
    </row>
    <row r="97" spans="1:8" s="198" customFormat="1" ht="70" customHeight="1">
      <c r="A97" s="195" t="s">
        <v>877</v>
      </c>
      <c r="B97" s="195" t="s">
        <v>878</v>
      </c>
      <c r="C97" s="195" t="s">
        <v>882</v>
      </c>
      <c r="D97" s="284"/>
      <c r="E97" s="214" t="s">
        <v>883</v>
      </c>
      <c r="F97" s="206" t="s">
        <v>24</v>
      </c>
      <c r="G97" s="173"/>
      <c r="H97" s="164"/>
    </row>
    <row r="98" spans="1:8" s="198" customFormat="1" ht="70" customHeight="1">
      <c r="A98" s="195" t="s">
        <v>877</v>
      </c>
      <c r="B98" s="195" t="s">
        <v>878</v>
      </c>
      <c r="C98" s="195" t="s">
        <v>884</v>
      </c>
      <c r="D98" s="284"/>
      <c r="E98" s="214" t="s">
        <v>885</v>
      </c>
      <c r="F98" s="206" t="s">
        <v>76</v>
      </c>
      <c r="G98" s="173"/>
      <c r="H98" s="164"/>
    </row>
    <row r="99" spans="1:8" s="198" customFormat="1" ht="70" customHeight="1">
      <c r="A99" s="195" t="s">
        <v>877</v>
      </c>
      <c r="B99" s="195" t="s">
        <v>878</v>
      </c>
      <c r="C99" s="195" t="s">
        <v>886</v>
      </c>
      <c r="D99" s="284"/>
      <c r="E99" s="214" t="s">
        <v>887</v>
      </c>
      <c r="F99" s="206" t="s">
        <v>76</v>
      </c>
      <c r="G99" s="173"/>
      <c r="H99" s="164"/>
    </row>
    <row r="100" spans="1:8" s="198" customFormat="1" ht="70" customHeight="1">
      <c r="A100" s="195" t="s">
        <v>877</v>
      </c>
      <c r="B100" s="195" t="s">
        <v>878</v>
      </c>
      <c r="C100" s="195" t="s">
        <v>888</v>
      </c>
      <c r="D100" s="285"/>
      <c r="E100" s="214" t="s">
        <v>889</v>
      </c>
      <c r="F100" s="206" t="s">
        <v>76</v>
      </c>
      <c r="G100" s="173"/>
      <c r="H100" s="164"/>
    </row>
    <row r="101" spans="1:8" s="198" customFormat="1" ht="57" customHeight="1">
      <c r="A101" s="195" t="s">
        <v>877</v>
      </c>
      <c r="B101" s="195" t="s">
        <v>878</v>
      </c>
      <c r="C101" s="195" t="s">
        <v>890</v>
      </c>
      <c r="D101" s="283" t="s">
        <v>891</v>
      </c>
      <c r="E101" s="202" t="s">
        <v>892</v>
      </c>
      <c r="F101" s="206" t="s">
        <v>76</v>
      </c>
      <c r="G101" s="173"/>
      <c r="H101" s="164"/>
    </row>
    <row r="102" spans="1:8" s="198" customFormat="1" ht="70" customHeight="1">
      <c r="A102" s="195" t="s">
        <v>877</v>
      </c>
      <c r="B102" s="195" t="s">
        <v>878</v>
      </c>
      <c r="C102" s="195" t="s">
        <v>893</v>
      </c>
      <c r="D102" s="284"/>
      <c r="E102" s="214" t="s">
        <v>894</v>
      </c>
      <c r="F102" s="206" t="s">
        <v>76</v>
      </c>
      <c r="G102" s="173"/>
      <c r="H102" s="164"/>
    </row>
    <row r="103" spans="1:8" s="198" customFormat="1" ht="83.5" customHeight="1">
      <c r="A103" s="195" t="s">
        <v>877</v>
      </c>
      <c r="B103" s="195" t="s">
        <v>878</v>
      </c>
      <c r="C103" s="195" t="s">
        <v>895</v>
      </c>
      <c r="D103" s="284"/>
      <c r="E103" s="214" t="s">
        <v>896</v>
      </c>
      <c r="F103" s="206" t="s">
        <v>76</v>
      </c>
      <c r="G103" s="173"/>
      <c r="H103" s="164"/>
    </row>
    <row r="104" spans="1:8" s="198" customFormat="1" ht="70" customHeight="1">
      <c r="A104" s="195" t="s">
        <v>877</v>
      </c>
      <c r="B104" s="195" t="s">
        <v>878</v>
      </c>
      <c r="C104" s="195" t="s">
        <v>897</v>
      </c>
      <c r="D104" s="284"/>
      <c r="E104" s="214" t="s">
        <v>898</v>
      </c>
      <c r="F104" s="206" t="s">
        <v>76</v>
      </c>
      <c r="G104" s="173"/>
      <c r="H104" s="164"/>
    </row>
    <row r="105" spans="1:8" s="198" customFormat="1" ht="81" customHeight="1">
      <c r="A105" s="195" t="s">
        <v>877</v>
      </c>
      <c r="B105" s="195" t="s">
        <v>878</v>
      </c>
      <c r="C105" s="195" t="s">
        <v>899</v>
      </c>
      <c r="D105" s="284"/>
      <c r="E105" s="214" t="s">
        <v>900</v>
      </c>
      <c r="F105" s="206" t="s">
        <v>76</v>
      </c>
      <c r="G105" s="173"/>
      <c r="H105" s="167"/>
    </row>
    <row r="106" spans="1:8" s="198" customFormat="1" ht="70" customHeight="1">
      <c r="A106" s="195" t="s">
        <v>877</v>
      </c>
      <c r="B106" s="195" t="s">
        <v>878</v>
      </c>
      <c r="C106" s="195" t="s">
        <v>901</v>
      </c>
      <c r="D106" s="285"/>
      <c r="E106" s="214" t="s">
        <v>902</v>
      </c>
      <c r="F106" s="206" t="s">
        <v>76</v>
      </c>
      <c r="G106" s="173"/>
      <c r="H106" s="164"/>
    </row>
    <row r="107" spans="1:8" s="198" customFormat="1" ht="57.65" customHeight="1">
      <c r="A107" s="195" t="s">
        <v>903</v>
      </c>
      <c r="B107" s="205" t="s">
        <v>904</v>
      </c>
      <c r="C107" s="205" t="s">
        <v>905</v>
      </c>
      <c r="D107" s="283" t="s">
        <v>748</v>
      </c>
      <c r="E107" s="202" t="s">
        <v>906</v>
      </c>
      <c r="F107" s="206" t="s">
        <v>24</v>
      </c>
      <c r="G107" s="173"/>
      <c r="H107" s="164"/>
    </row>
    <row r="108" spans="1:8" ht="70" customHeight="1">
      <c r="A108" s="195" t="s">
        <v>903</v>
      </c>
      <c r="B108" s="205" t="s">
        <v>904</v>
      </c>
      <c r="C108" s="205" t="s">
        <v>907</v>
      </c>
      <c r="D108" s="284"/>
      <c r="E108" s="209" t="s">
        <v>908</v>
      </c>
      <c r="F108" s="206" t="s">
        <v>24</v>
      </c>
      <c r="G108" s="173"/>
      <c r="H108" s="178"/>
    </row>
    <row r="109" spans="1:8" ht="70" customHeight="1">
      <c r="A109" s="195" t="s">
        <v>903</v>
      </c>
      <c r="B109" s="205" t="s">
        <v>904</v>
      </c>
      <c r="C109" s="205" t="s">
        <v>909</v>
      </c>
      <c r="D109" s="284"/>
      <c r="E109" s="209" t="s">
        <v>910</v>
      </c>
      <c r="F109" s="206" t="s">
        <v>24</v>
      </c>
      <c r="G109" s="173"/>
      <c r="H109" s="178"/>
    </row>
    <row r="110" spans="1:8" s="198" customFormat="1" ht="70" customHeight="1">
      <c r="A110" s="195" t="s">
        <v>903</v>
      </c>
      <c r="B110" s="205" t="s">
        <v>904</v>
      </c>
      <c r="C110" s="205" t="s">
        <v>911</v>
      </c>
      <c r="D110" s="285"/>
      <c r="E110" s="202" t="s">
        <v>912</v>
      </c>
      <c r="F110" s="206" t="s">
        <v>24</v>
      </c>
      <c r="G110" s="173"/>
      <c r="H110" s="164"/>
    </row>
    <row r="111" spans="1:8" s="198" customFormat="1" ht="70" customHeight="1">
      <c r="A111" s="195" t="s">
        <v>903</v>
      </c>
      <c r="B111" s="205" t="s">
        <v>904</v>
      </c>
      <c r="C111" s="205" t="s">
        <v>913</v>
      </c>
      <c r="D111" s="283" t="s">
        <v>914</v>
      </c>
      <c r="E111" s="202" t="s">
        <v>915</v>
      </c>
      <c r="F111" s="206" t="s">
        <v>24</v>
      </c>
      <c r="G111" s="173"/>
      <c r="H111" s="164"/>
    </row>
    <row r="112" spans="1:8" s="198" customFormat="1" ht="70" customHeight="1">
      <c r="A112" s="195" t="s">
        <v>903</v>
      </c>
      <c r="B112" s="205" t="s">
        <v>904</v>
      </c>
      <c r="C112" s="205" t="s">
        <v>916</v>
      </c>
      <c r="D112" s="284"/>
      <c r="E112" s="202" t="s">
        <v>917</v>
      </c>
      <c r="F112" s="206" t="s">
        <v>24</v>
      </c>
      <c r="G112" s="173"/>
      <c r="H112" s="164"/>
    </row>
    <row r="113" spans="1:8" s="198" customFormat="1" ht="70" customHeight="1">
      <c r="A113" s="195" t="s">
        <v>903</v>
      </c>
      <c r="B113" s="205" t="s">
        <v>904</v>
      </c>
      <c r="C113" s="205" t="s">
        <v>918</v>
      </c>
      <c r="D113" s="284"/>
      <c r="E113" s="214" t="s">
        <v>919</v>
      </c>
      <c r="F113" s="206" t="s">
        <v>24</v>
      </c>
      <c r="G113" s="173"/>
      <c r="H113" s="164"/>
    </row>
    <row r="114" spans="1:8" s="198" customFormat="1" ht="70" customHeight="1">
      <c r="A114" s="195" t="s">
        <v>903</v>
      </c>
      <c r="B114" s="205" t="s">
        <v>904</v>
      </c>
      <c r="C114" s="205" t="s">
        <v>920</v>
      </c>
      <c r="D114" s="284"/>
      <c r="E114" s="214" t="s">
        <v>921</v>
      </c>
      <c r="F114" s="206" t="s">
        <v>24</v>
      </c>
      <c r="G114" s="173"/>
      <c r="H114" s="164"/>
    </row>
    <row r="115" spans="1:8" s="198" customFormat="1" ht="70" customHeight="1">
      <c r="A115" s="195" t="s">
        <v>903</v>
      </c>
      <c r="B115" s="205" t="s">
        <v>904</v>
      </c>
      <c r="C115" s="205" t="s">
        <v>922</v>
      </c>
      <c r="D115" s="284"/>
      <c r="E115" s="214" t="s">
        <v>923</v>
      </c>
      <c r="F115" s="206" t="s">
        <v>24</v>
      </c>
      <c r="G115" s="173"/>
      <c r="H115" s="164"/>
    </row>
    <row r="116" spans="1:8" s="198" customFormat="1" ht="70" customHeight="1">
      <c r="A116" s="195" t="s">
        <v>903</v>
      </c>
      <c r="B116" s="205" t="s">
        <v>904</v>
      </c>
      <c r="C116" s="205" t="s">
        <v>924</v>
      </c>
      <c r="D116" s="285"/>
      <c r="E116" s="214" t="s">
        <v>925</v>
      </c>
      <c r="F116" s="206" t="s">
        <v>24</v>
      </c>
      <c r="G116" s="173"/>
      <c r="H116" s="164"/>
    </row>
    <row r="117" spans="1:8" s="198" customFormat="1" ht="70" customHeight="1">
      <c r="A117" s="195" t="s">
        <v>903</v>
      </c>
      <c r="B117" s="205" t="s">
        <v>904</v>
      </c>
      <c r="C117" s="205" t="s">
        <v>926</v>
      </c>
      <c r="D117" s="289" t="s">
        <v>927</v>
      </c>
      <c r="E117" s="214" t="s">
        <v>928</v>
      </c>
      <c r="F117" s="206" t="s">
        <v>24</v>
      </c>
      <c r="G117" s="173"/>
      <c r="H117" s="164"/>
    </row>
    <row r="118" spans="1:8" s="198" customFormat="1" ht="70" customHeight="1">
      <c r="A118" s="195" t="s">
        <v>903</v>
      </c>
      <c r="B118" s="205" t="s">
        <v>904</v>
      </c>
      <c r="C118" s="205" t="s">
        <v>929</v>
      </c>
      <c r="D118" s="290"/>
      <c r="E118" s="214" t="s">
        <v>930</v>
      </c>
      <c r="F118" s="206" t="s">
        <v>24</v>
      </c>
      <c r="G118" s="173"/>
      <c r="H118" s="164"/>
    </row>
    <row r="119" spans="1:8" s="198" customFormat="1" ht="70" customHeight="1">
      <c r="A119" s="195" t="s">
        <v>903</v>
      </c>
      <c r="B119" s="205" t="s">
        <v>904</v>
      </c>
      <c r="C119" s="205" t="s">
        <v>931</v>
      </c>
      <c r="D119" s="290"/>
      <c r="E119" s="214" t="s">
        <v>932</v>
      </c>
      <c r="F119" s="206" t="s">
        <v>24</v>
      </c>
      <c r="G119" s="173"/>
      <c r="H119" s="164"/>
    </row>
    <row r="120" spans="1:8" s="198" customFormat="1" ht="70" customHeight="1">
      <c r="A120" s="195" t="s">
        <v>903</v>
      </c>
      <c r="B120" s="205" t="s">
        <v>904</v>
      </c>
      <c r="C120" s="205" t="s">
        <v>933</v>
      </c>
      <c r="D120" s="290"/>
      <c r="E120" s="214" t="s">
        <v>934</v>
      </c>
      <c r="F120" s="206" t="s">
        <v>76</v>
      </c>
      <c r="G120" s="173"/>
      <c r="H120" s="164"/>
    </row>
    <row r="121" spans="1:8" s="198" customFormat="1" ht="70" customHeight="1">
      <c r="A121" s="195" t="s">
        <v>903</v>
      </c>
      <c r="B121" s="205" t="s">
        <v>904</v>
      </c>
      <c r="C121" s="205" t="s">
        <v>935</v>
      </c>
      <c r="D121" s="291"/>
      <c r="E121" s="214" t="s">
        <v>936</v>
      </c>
      <c r="F121" s="206" t="s">
        <v>76</v>
      </c>
      <c r="G121" s="173"/>
      <c r="H121" s="164"/>
    </row>
    <row r="122" spans="1:8" s="198" customFormat="1" ht="70" customHeight="1">
      <c r="A122" s="195" t="s">
        <v>903</v>
      </c>
      <c r="B122" s="205" t="s">
        <v>904</v>
      </c>
      <c r="C122" s="205" t="s">
        <v>937</v>
      </c>
      <c r="D122" s="283" t="s">
        <v>938</v>
      </c>
      <c r="E122" s="214" t="s">
        <v>939</v>
      </c>
      <c r="F122" s="206" t="s">
        <v>24</v>
      </c>
      <c r="G122" s="173"/>
      <c r="H122" s="164"/>
    </row>
    <row r="123" spans="1:8" s="198" customFormat="1" ht="70" customHeight="1">
      <c r="A123" s="195" t="s">
        <v>903</v>
      </c>
      <c r="B123" s="205" t="s">
        <v>904</v>
      </c>
      <c r="C123" s="205" t="s">
        <v>940</v>
      </c>
      <c r="D123" s="284"/>
      <c r="E123" s="214" t="s">
        <v>941</v>
      </c>
      <c r="F123" s="206" t="s">
        <v>24</v>
      </c>
      <c r="G123" s="173"/>
      <c r="H123" s="164"/>
    </row>
    <row r="124" spans="1:8" s="198" customFormat="1" ht="70" customHeight="1">
      <c r="A124" s="195" t="s">
        <v>903</v>
      </c>
      <c r="B124" s="205" t="s">
        <v>904</v>
      </c>
      <c r="C124" s="205" t="s">
        <v>942</v>
      </c>
      <c r="D124" s="285"/>
      <c r="E124" s="214" t="s">
        <v>923</v>
      </c>
      <c r="F124" s="206" t="s">
        <v>24</v>
      </c>
      <c r="G124" s="173"/>
      <c r="H124" s="164"/>
    </row>
    <row r="125" spans="1:8" s="198" customFormat="1" ht="70" customHeight="1">
      <c r="A125" s="195" t="s">
        <v>903</v>
      </c>
      <c r="B125" s="205" t="s">
        <v>904</v>
      </c>
      <c r="C125" s="205" t="s">
        <v>943</v>
      </c>
      <c r="D125" s="283" t="s">
        <v>944</v>
      </c>
      <c r="E125" s="214" t="s">
        <v>945</v>
      </c>
      <c r="F125" s="206" t="s">
        <v>76</v>
      </c>
      <c r="G125" s="173"/>
      <c r="H125" s="164"/>
    </row>
    <row r="126" spans="1:8" s="198" customFormat="1" ht="70" customHeight="1">
      <c r="A126" s="195" t="s">
        <v>903</v>
      </c>
      <c r="B126" s="205" t="s">
        <v>904</v>
      </c>
      <c r="C126" s="205" t="s">
        <v>946</v>
      </c>
      <c r="D126" s="285"/>
      <c r="E126" s="214" t="s">
        <v>947</v>
      </c>
      <c r="F126" s="206" t="s">
        <v>76</v>
      </c>
      <c r="G126" s="173"/>
      <c r="H126" s="164"/>
    </row>
    <row r="127" spans="1:8" s="198" customFormat="1" ht="70" customHeight="1">
      <c r="A127" s="195" t="s">
        <v>948</v>
      </c>
      <c r="B127" s="205" t="s">
        <v>949</v>
      </c>
      <c r="C127" s="205" t="s">
        <v>950</v>
      </c>
      <c r="D127" s="283" t="s">
        <v>951</v>
      </c>
      <c r="E127" s="214" t="s">
        <v>952</v>
      </c>
      <c r="F127" s="206" t="s">
        <v>24</v>
      </c>
      <c r="G127" s="173"/>
      <c r="H127" s="164"/>
    </row>
    <row r="128" spans="1:8" s="198" customFormat="1" ht="70" customHeight="1">
      <c r="A128" s="195" t="s">
        <v>948</v>
      </c>
      <c r="B128" s="205" t="s">
        <v>949</v>
      </c>
      <c r="C128" s="205" t="s">
        <v>953</v>
      </c>
      <c r="D128" s="284"/>
      <c r="E128" s="214" t="s">
        <v>954</v>
      </c>
      <c r="F128" s="206" t="s">
        <v>24</v>
      </c>
      <c r="G128" s="173"/>
      <c r="H128" s="164"/>
    </row>
    <row r="129" spans="1:8" s="198" customFormat="1" ht="70" customHeight="1">
      <c r="A129" s="195" t="s">
        <v>948</v>
      </c>
      <c r="B129" s="205" t="s">
        <v>949</v>
      </c>
      <c r="C129" s="205" t="s">
        <v>955</v>
      </c>
      <c r="D129" s="284"/>
      <c r="E129" s="214" t="s">
        <v>956</v>
      </c>
      <c r="F129" s="206" t="s">
        <v>24</v>
      </c>
      <c r="G129" s="173"/>
      <c r="H129" s="164"/>
    </row>
    <row r="130" spans="1:8" s="198" customFormat="1" ht="70" customHeight="1">
      <c r="A130" s="195" t="s">
        <v>948</v>
      </c>
      <c r="B130" s="205" t="s">
        <v>949</v>
      </c>
      <c r="C130" s="205" t="s">
        <v>957</v>
      </c>
      <c r="D130" s="284"/>
      <c r="E130" s="214" t="s">
        <v>958</v>
      </c>
      <c r="F130" s="206" t="s">
        <v>24</v>
      </c>
      <c r="G130" s="173"/>
      <c r="H130" s="164"/>
    </row>
    <row r="131" spans="1:8" s="198" customFormat="1" ht="70" customHeight="1">
      <c r="A131" s="195" t="s">
        <v>948</v>
      </c>
      <c r="B131" s="205" t="s">
        <v>949</v>
      </c>
      <c r="C131" s="205" t="s">
        <v>959</v>
      </c>
      <c r="D131" s="284"/>
      <c r="E131" s="214" t="s">
        <v>960</v>
      </c>
      <c r="F131" s="206" t="s">
        <v>24</v>
      </c>
      <c r="G131" s="173"/>
      <c r="H131" s="164"/>
    </row>
    <row r="132" spans="1:8" s="198" customFormat="1" ht="70" customHeight="1">
      <c r="A132" s="195" t="s">
        <v>948</v>
      </c>
      <c r="B132" s="205" t="s">
        <v>949</v>
      </c>
      <c r="C132" s="205" t="s">
        <v>961</v>
      </c>
      <c r="D132" s="284"/>
      <c r="E132" s="214" t="s">
        <v>962</v>
      </c>
      <c r="F132" s="206" t="s">
        <v>24</v>
      </c>
      <c r="G132" s="173"/>
      <c r="H132" s="164"/>
    </row>
    <row r="133" spans="1:8" s="198" customFormat="1" ht="70" customHeight="1">
      <c r="A133" s="195" t="s">
        <v>948</v>
      </c>
      <c r="B133" s="205" t="s">
        <v>949</v>
      </c>
      <c r="C133" s="205" t="s">
        <v>963</v>
      </c>
      <c r="D133" s="284"/>
      <c r="E133" s="214" t="s">
        <v>964</v>
      </c>
      <c r="F133" s="206" t="s">
        <v>24</v>
      </c>
      <c r="G133" s="173"/>
      <c r="H133" s="164"/>
    </row>
    <row r="134" spans="1:8" s="198" customFormat="1" ht="70" customHeight="1">
      <c r="A134" s="195" t="s">
        <v>948</v>
      </c>
      <c r="B134" s="205" t="s">
        <v>949</v>
      </c>
      <c r="C134" s="205" t="s">
        <v>965</v>
      </c>
      <c r="D134" s="284"/>
      <c r="E134" s="214" t="s">
        <v>966</v>
      </c>
      <c r="F134" s="206" t="s">
        <v>24</v>
      </c>
      <c r="G134" s="173"/>
      <c r="H134" s="164"/>
    </row>
    <row r="135" spans="1:8" s="198" customFormat="1" ht="70" customHeight="1">
      <c r="A135" s="195" t="s">
        <v>948</v>
      </c>
      <c r="B135" s="205" t="s">
        <v>949</v>
      </c>
      <c r="C135" s="205" t="s">
        <v>967</v>
      </c>
      <c r="D135" s="284"/>
      <c r="E135" s="214" t="s">
        <v>968</v>
      </c>
      <c r="F135" s="206" t="s">
        <v>24</v>
      </c>
      <c r="G135" s="173"/>
      <c r="H135" s="164"/>
    </row>
    <row r="136" spans="1:8" s="198" customFormat="1" ht="70" customHeight="1">
      <c r="A136" s="195" t="s">
        <v>948</v>
      </c>
      <c r="B136" s="205" t="s">
        <v>949</v>
      </c>
      <c r="C136" s="205" t="s">
        <v>969</v>
      </c>
      <c r="D136" s="284"/>
      <c r="E136" s="214" t="s">
        <v>970</v>
      </c>
      <c r="F136" s="206" t="s">
        <v>24</v>
      </c>
      <c r="G136" s="173"/>
      <c r="H136" s="164"/>
    </row>
    <row r="137" spans="1:8" s="198" customFormat="1" ht="70" customHeight="1">
      <c r="A137" s="195" t="s">
        <v>948</v>
      </c>
      <c r="B137" s="205" t="s">
        <v>949</v>
      </c>
      <c r="C137" s="205" t="s">
        <v>971</v>
      </c>
      <c r="D137" s="284"/>
      <c r="E137" s="214" t="s">
        <v>972</v>
      </c>
      <c r="F137" s="206" t="s">
        <v>76</v>
      </c>
      <c r="G137" s="173"/>
      <c r="H137" s="164"/>
    </row>
    <row r="138" spans="1:8" s="198" customFormat="1" ht="70" customHeight="1">
      <c r="A138" s="195" t="s">
        <v>948</v>
      </c>
      <c r="B138" s="205" t="s">
        <v>949</v>
      </c>
      <c r="C138" s="205" t="s">
        <v>973</v>
      </c>
      <c r="D138" s="285"/>
      <c r="E138" s="214" t="s">
        <v>974</v>
      </c>
      <c r="F138" s="206" t="s">
        <v>76</v>
      </c>
      <c r="G138" s="173"/>
      <c r="H138" s="164"/>
    </row>
    <row r="139" spans="1:8" s="198" customFormat="1" ht="70" customHeight="1">
      <c r="A139" s="195" t="s">
        <v>975</v>
      </c>
      <c r="B139" s="205" t="s">
        <v>976</v>
      </c>
      <c r="C139" s="205" t="s">
        <v>977</v>
      </c>
      <c r="D139" s="283" t="s">
        <v>978</v>
      </c>
      <c r="E139" s="214" t="s">
        <v>979</v>
      </c>
      <c r="F139" s="206" t="s">
        <v>24</v>
      </c>
      <c r="G139" s="173"/>
      <c r="H139" s="164"/>
    </row>
    <row r="140" spans="1:8" s="198" customFormat="1" ht="70" customHeight="1">
      <c r="A140" s="195" t="s">
        <v>975</v>
      </c>
      <c r="B140" s="205" t="s">
        <v>976</v>
      </c>
      <c r="C140" s="205" t="s">
        <v>980</v>
      </c>
      <c r="D140" s="284"/>
      <c r="E140" s="214" t="s">
        <v>981</v>
      </c>
      <c r="F140" s="206" t="s">
        <v>24</v>
      </c>
      <c r="G140" s="173"/>
      <c r="H140" s="164"/>
    </row>
    <row r="141" spans="1:8" s="198" customFormat="1" ht="70" customHeight="1">
      <c r="A141" s="195" t="s">
        <v>975</v>
      </c>
      <c r="B141" s="205" t="s">
        <v>976</v>
      </c>
      <c r="C141" s="205" t="s">
        <v>982</v>
      </c>
      <c r="D141" s="284"/>
      <c r="E141" s="214" t="s">
        <v>983</v>
      </c>
      <c r="F141" s="206" t="s">
        <v>24</v>
      </c>
      <c r="G141" s="173"/>
      <c r="H141" s="164"/>
    </row>
    <row r="142" spans="1:8" s="198" customFormat="1" ht="70" customHeight="1">
      <c r="A142" s="195" t="s">
        <v>975</v>
      </c>
      <c r="B142" s="205" t="s">
        <v>976</v>
      </c>
      <c r="C142" s="205" t="s">
        <v>984</v>
      </c>
      <c r="D142" s="284"/>
      <c r="E142" s="214" t="s">
        <v>985</v>
      </c>
      <c r="F142" s="206" t="s">
        <v>24</v>
      </c>
      <c r="G142" s="173"/>
      <c r="H142" s="164"/>
    </row>
    <row r="143" spans="1:8" s="198" customFormat="1" ht="70" customHeight="1">
      <c r="A143" s="195" t="s">
        <v>975</v>
      </c>
      <c r="B143" s="205" t="s">
        <v>976</v>
      </c>
      <c r="C143" s="205" t="s">
        <v>986</v>
      </c>
      <c r="D143" s="284"/>
      <c r="E143" s="202" t="s">
        <v>987</v>
      </c>
      <c r="F143" s="206" t="s">
        <v>24</v>
      </c>
      <c r="G143" s="173"/>
      <c r="H143" s="164"/>
    </row>
    <row r="144" spans="1:8" s="198" customFormat="1" ht="70" customHeight="1">
      <c r="A144" s="195" t="s">
        <v>975</v>
      </c>
      <c r="B144" s="205" t="s">
        <v>976</v>
      </c>
      <c r="C144" s="205" t="s">
        <v>988</v>
      </c>
      <c r="D144" s="284"/>
      <c r="E144" s="214" t="s">
        <v>989</v>
      </c>
      <c r="F144" s="206" t="s">
        <v>24</v>
      </c>
      <c r="G144" s="173"/>
      <c r="H144" s="164"/>
    </row>
    <row r="145" spans="1:8" s="198" customFormat="1" ht="70" customHeight="1">
      <c r="A145" s="195" t="s">
        <v>975</v>
      </c>
      <c r="B145" s="205" t="s">
        <v>976</v>
      </c>
      <c r="C145" s="205" t="s">
        <v>990</v>
      </c>
      <c r="D145" s="284"/>
      <c r="E145" s="214" t="s">
        <v>991</v>
      </c>
      <c r="F145" s="206" t="s">
        <v>24</v>
      </c>
      <c r="G145" s="173"/>
      <c r="H145" s="164"/>
    </row>
    <row r="146" spans="1:8" s="198" customFormat="1" ht="70" customHeight="1">
      <c r="A146" s="195" t="s">
        <v>975</v>
      </c>
      <c r="B146" s="205" t="s">
        <v>976</v>
      </c>
      <c r="C146" s="205" t="s">
        <v>992</v>
      </c>
      <c r="D146" s="284"/>
      <c r="E146" s="214" t="s">
        <v>993</v>
      </c>
      <c r="F146" s="206" t="s">
        <v>24</v>
      </c>
      <c r="G146" s="173"/>
      <c r="H146" s="164"/>
    </row>
    <row r="147" spans="1:8" s="198" customFormat="1" ht="70" customHeight="1">
      <c r="A147" s="195" t="s">
        <v>975</v>
      </c>
      <c r="B147" s="205" t="s">
        <v>976</v>
      </c>
      <c r="C147" s="205" t="s">
        <v>994</v>
      </c>
      <c r="D147" s="284"/>
      <c r="E147" s="214" t="s">
        <v>995</v>
      </c>
      <c r="F147" s="206" t="s">
        <v>24</v>
      </c>
      <c r="G147" s="173"/>
      <c r="H147" s="164"/>
    </row>
    <row r="148" spans="1:8" s="198" customFormat="1" ht="70" customHeight="1">
      <c r="A148" s="195" t="s">
        <v>975</v>
      </c>
      <c r="B148" s="205" t="s">
        <v>976</v>
      </c>
      <c r="C148" s="205" t="s">
        <v>996</v>
      </c>
      <c r="D148" s="284"/>
      <c r="E148" s="214" t="s">
        <v>997</v>
      </c>
      <c r="F148" s="206" t="s">
        <v>24</v>
      </c>
      <c r="G148" s="173"/>
      <c r="H148" s="164"/>
    </row>
    <row r="149" spans="1:8" s="198" customFormat="1" ht="70" customHeight="1">
      <c r="A149" s="195" t="s">
        <v>975</v>
      </c>
      <c r="B149" s="205" t="s">
        <v>976</v>
      </c>
      <c r="C149" s="205" t="s">
        <v>998</v>
      </c>
      <c r="D149" s="284"/>
      <c r="E149" s="214" t="s">
        <v>999</v>
      </c>
      <c r="F149" s="206" t="s">
        <v>24</v>
      </c>
      <c r="G149" s="173"/>
      <c r="H149" s="164"/>
    </row>
    <row r="150" spans="1:8" s="198" customFormat="1" ht="70" customHeight="1">
      <c r="A150" s="195" t="s">
        <v>975</v>
      </c>
      <c r="B150" s="205" t="s">
        <v>976</v>
      </c>
      <c r="C150" s="205" t="s">
        <v>1000</v>
      </c>
      <c r="D150" s="284"/>
      <c r="E150" s="214" t="s">
        <v>1001</v>
      </c>
      <c r="F150" s="206" t="s">
        <v>24</v>
      </c>
      <c r="G150" s="173"/>
      <c r="H150" s="164"/>
    </row>
    <row r="151" spans="1:8" s="198" customFormat="1" ht="70" customHeight="1">
      <c r="A151" s="195" t="s">
        <v>975</v>
      </c>
      <c r="B151" s="205" t="s">
        <v>976</v>
      </c>
      <c r="C151" s="205" t="s">
        <v>1002</v>
      </c>
      <c r="D151" s="284"/>
      <c r="E151" s="214" t="s">
        <v>1003</v>
      </c>
      <c r="F151" s="206" t="s">
        <v>24</v>
      </c>
      <c r="G151" s="173"/>
      <c r="H151" s="164"/>
    </row>
    <row r="152" spans="1:8" s="198" customFormat="1" ht="70" customHeight="1">
      <c r="A152" s="195" t="s">
        <v>975</v>
      </c>
      <c r="B152" s="205" t="s">
        <v>976</v>
      </c>
      <c r="C152" s="205" t="s">
        <v>1004</v>
      </c>
      <c r="D152" s="284"/>
      <c r="E152" s="214" t="s">
        <v>1005</v>
      </c>
      <c r="F152" s="206" t="s">
        <v>24</v>
      </c>
      <c r="G152" s="173"/>
      <c r="H152" s="164"/>
    </row>
    <row r="153" spans="1:8" s="198" customFormat="1" ht="70" customHeight="1">
      <c r="A153" s="195" t="s">
        <v>975</v>
      </c>
      <c r="B153" s="205" t="s">
        <v>976</v>
      </c>
      <c r="C153" s="205" t="s">
        <v>1006</v>
      </c>
      <c r="D153" s="284"/>
      <c r="E153" s="214" t="s">
        <v>1007</v>
      </c>
      <c r="F153" s="206" t="s">
        <v>24</v>
      </c>
      <c r="G153" s="173"/>
      <c r="H153" s="164"/>
    </row>
    <row r="154" spans="1:8" s="198" customFormat="1" ht="70" customHeight="1">
      <c r="A154" s="195" t="s">
        <v>975</v>
      </c>
      <c r="B154" s="205" t="s">
        <v>976</v>
      </c>
      <c r="C154" s="205" t="s">
        <v>1008</v>
      </c>
      <c r="D154" s="285"/>
      <c r="E154" s="202" t="s">
        <v>1009</v>
      </c>
      <c r="F154" s="206" t="s">
        <v>24</v>
      </c>
      <c r="G154" s="173"/>
      <c r="H154" s="164"/>
    </row>
  </sheetData>
  <sheetProtection algorithmName="SHA-512" hashValue="qKAm1lslCIpMUst+XcN8eA0sCEgPkSH7ImzczFqECp86s73tcisgj4q+ESR/n/R7XZthT7OGkyw3Rg8SF53BEw==" saltValue="nIJ5IloiSqFlG8SkA0nvjQ==" spinCount="100000" sheet="1" objects="1" scenarios="1"/>
  <autoFilter ref="A15:H154" xr:uid="{FBABEA9D-FF8D-4295-B462-843FF222F2F7}"/>
  <mergeCells count="38">
    <mergeCell ref="D127:D138"/>
    <mergeCell ref="D107:D110"/>
    <mergeCell ref="D111:D116"/>
    <mergeCell ref="D117:D121"/>
    <mergeCell ref="B13:H13"/>
    <mergeCell ref="D29:D34"/>
    <mergeCell ref="D16:D18"/>
    <mergeCell ref="D19:D20"/>
    <mergeCell ref="D21:D22"/>
    <mergeCell ref="A14:H14"/>
    <mergeCell ref="D23:D28"/>
    <mergeCell ref="D125:D126"/>
    <mergeCell ref="A1:H2"/>
    <mergeCell ref="B3:H3"/>
    <mergeCell ref="B4:H4"/>
    <mergeCell ref="B5:H5"/>
    <mergeCell ref="B6:H6"/>
    <mergeCell ref="B7:H7"/>
    <mergeCell ref="B11:H11"/>
    <mergeCell ref="B8:H8"/>
    <mergeCell ref="B9:H9"/>
    <mergeCell ref="B10:H10"/>
    <mergeCell ref="B12:H12"/>
    <mergeCell ref="D139:D154"/>
    <mergeCell ref="D53:D56"/>
    <mergeCell ref="D35:D40"/>
    <mergeCell ref="D41:D46"/>
    <mergeCell ref="D47:D50"/>
    <mergeCell ref="D51:D52"/>
    <mergeCell ref="D89:D90"/>
    <mergeCell ref="D91:D95"/>
    <mergeCell ref="D96:D100"/>
    <mergeCell ref="D101:D106"/>
    <mergeCell ref="D57:D70"/>
    <mergeCell ref="D72:D78"/>
    <mergeCell ref="D79:D81"/>
    <mergeCell ref="D82:D88"/>
    <mergeCell ref="D122:D124"/>
  </mergeCells>
  <phoneticPr fontId="29" type="noConversion"/>
  <conditionalFormatting sqref="A16:E16 E17 A17:C154 G17:G154 B19:E19 E20 B21:E21 E22 E23:XFD48">
    <cfRule type="expression" priority="193">
      <formula>MOD( ROW(), 2)=0</formula>
    </cfRule>
  </conditionalFormatting>
  <conditionalFormatting sqref="D23">
    <cfRule type="expression" priority="31">
      <formula>MOD( ROW(), 2)=0</formula>
    </cfRule>
  </conditionalFormatting>
  <conditionalFormatting sqref="D41">
    <cfRule type="expression" priority="164">
      <formula>MOD( ROW(), 2)=0</formula>
    </cfRule>
  </conditionalFormatting>
  <conditionalFormatting sqref="D71:D72">
    <cfRule type="expression" priority="155">
      <formula>MOD( ROW(), 2)=0</formula>
    </cfRule>
  </conditionalFormatting>
  <conditionalFormatting sqref="F16:XFD17 E18:XFD18 F19:XFD22 F49:XFD49 E50:XFD154">
    <cfRule type="expression" priority="1">
      <formula>MOD( ROW(), 2)=0</formula>
    </cfRule>
  </conditionalFormatting>
  <conditionalFormatting sqref="G16:G154">
    <cfRule type="cellIs" dxfId="35" priority="184" operator="equal">
      <formula>"COMPLIANCE WITH CUSTOMISATION"</formula>
    </cfRule>
    <cfRule type="cellIs" dxfId="34" priority="185" operator="equal">
      <formula>"NON-COMPLIANCE"</formula>
    </cfRule>
    <cfRule type="cellIs" dxfId="33" priority="186" operator="equal">
      <formula>"COMPLIANCE WITH CUSTOMISATION"</formula>
    </cfRule>
    <cfRule type="cellIs" dxfId="32" priority="187" operator="equal">
      <formula>"NON-COMPLIANCE"</formula>
    </cfRule>
    <cfRule type="cellIs" dxfId="31" priority="188" operator="equal">
      <formula>"COMPLIANCE WITH NO CONFIGURATION OR CUSTOMISATION"</formula>
    </cfRule>
    <cfRule type="cellIs" dxfId="30" priority="189" operator="equal">
      <formula>"COMPLIANCE WITH CONFIGURATION"</formula>
    </cfRule>
    <cfRule type="cellIs" dxfId="29" priority="190" operator="equal">
      <formula>"COMPLIANCE WITH NO CONFIGURATION OR CUSTOMISATION"</formula>
    </cfRule>
    <cfRule type="containsBlanks" dxfId="28" priority="191">
      <formula>LEN(TRIM(G16))=0</formula>
    </cfRule>
    <cfRule type="expression" dxfId="27" priority="192">
      <formula>"ISBLANK($E$19:$E$124)"</formula>
    </cfRule>
  </conditionalFormatting>
  <dataValidations count="2">
    <dataValidation type="list" allowBlank="1" showInputMessage="1" showErrorMessage="1" sqref="F16:F154" xr:uid="{36386BBE-1631-4C1F-8528-F4C9EBCFD90C}">
      <formula1>"FIRM,OPTIONAL"</formula1>
    </dataValidation>
    <dataValidation type="list" allowBlank="1" showInputMessage="1" showErrorMessage="1" promptTitle="COMPLIANCE DETAILS" prompt="It is mandatory to select one of the Compliance Options as listed for each Specification." sqref="G16:G154" xr:uid="{540BDDAD-378A-4F84-8CDF-6A90D55698DA}">
      <formula1>"COMPLIANCE WITH NO CONFIGURATION OR CUSTOMISATION, COMPLIANCE WITH CONFIGURATION, COMPLIANCE WITH CUSTOMISATION, NON-COMPLIANCE"</formula1>
    </dataValidation>
  </dataValidations>
  <pageMargins left="0" right="0" top="0" bottom="0" header="0" footer="0"/>
  <pageSetup scale="60" orientation="landscape" r:id="rId1"/>
  <headerFooter>
    <oddFooter>&amp;C&amp;"Helvetica Neue,Regular"&amp;12&amp;K000000&amp;P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24A5F-3AD1-45CA-BF64-7E6A5DC0EC92}">
  <dimension ref="A1:H113"/>
  <sheetViews>
    <sheetView zoomScale="60" zoomScaleNormal="60" workbookViewId="0">
      <selection sqref="A1:H2"/>
    </sheetView>
  </sheetViews>
  <sheetFormatPr defaultColWidth="8.81640625" defaultRowHeight="13" customHeight="1"/>
  <cols>
    <col min="1" max="1" width="11.81640625" style="179" bestFit="1" customWidth="1"/>
    <col min="2" max="4" width="25.54296875" style="179" customWidth="1"/>
    <col min="5" max="5" width="94.81640625" style="179" customWidth="1"/>
    <col min="6" max="6" width="28.26953125" style="179" customWidth="1"/>
    <col min="7" max="7" width="51.1796875" style="179" customWidth="1"/>
    <col min="8" max="8" width="70.26953125" style="179" customWidth="1"/>
    <col min="9" max="16384" width="8.81640625" style="179"/>
  </cols>
  <sheetData>
    <row r="1" spans="1:8" ht="68.150000000000006" customHeight="1">
      <c r="A1" s="256" t="s">
        <v>0</v>
      </c>
      <c r="B1" s="257"/>
      <c r="C1" s="257"/>
      <c r="D1" s="257"/>
      <c r="E1" s="257"/>
      <c r="F1" s="257"/>
      <c r="G1" s="257"/>
      <c r="H1" s="258"/>
    </row>
    <row r="2" spans="1:8" ht="20.149999999999999" customHeight="1">
      <c r="A2" s="256"/>
      <c r="B2" s="257"/>
      <c r="C2" s="257"/>
      <c r="D2" s="257"/>
      <c r="E2" s="257"/>
      <c r="F2" s="257"/>
      <c r="G2" s="257"/>
      <c r="H2" s="258"/>
    </row>
    <row r="3" spans="1:8" ht="29.5" customHeight="1">
      <c r="A3" s="171" t="s">
        <v>1</v>
      </c>
      <c r="B3" s="259" t="s">
        <v>2</v>
      </c>
      <c r="C3" s="259"/>
      <c r="D3" s="259"/>
      <c r="E3" s="259"/>
      <c r="F3" s="259"/>
      <c r="G3" s="259"/>
      <c r="H3" s="259"/>
    </row>
    <row r="4" spans="1:8" ht="45" customHeight="1">
      <c r="A4" s="172">
        <v>1</v>
      </c>
      <c r="B4" s="260" t="s">
        <v>3</v>
      </c>
      <c r="C4" s="260"/>
      <c r="D4" s="260"/>
      <c r="E4" s="260"/>
      <c r="F4" s="260"/>
      <c r="G4" s="260"/>
      <c r="H4" s="260"/>
    </row>
    <row r="5" spans="1:8" ht="45" customHeight="1">
      <c r="A5" s="172">
        <f t="shared" ref="A5:A10" si="0">A4+1</f>
        <v>2</v>
      </c>
      <c r="B5" s="260" t="s">
        <v>4</v>
      </c>
      <c r="C5" s="260"/>
      <c r="D5" s="260"/>
      <c r="E5" s="260"/>
      <c r="F5" s="260"/>
      <c r="G5" s="260"/>
      <c r="H5" s="260"/>
    </row>
    <row r="6" spans="1:8" ht="45" customHeight="1">
      <c r="A6" s="172">
        <f t="shared" si="0"/>
        <v>3</v>
      </c>
      <c r="B6" s="260" t="s">
        <v>5</v>
      </c>
      <c r="C6" s="260"/>
      <c r="D6" s="260"/>
      <c r="E6" s="260"/>
      <c r="F6" s="260"/>
      <c r="G6" s="260"/>
      <c r="H6" s="260"/>
    </row>
    <row r="7" spans="1:8" ht="45" customHeight="1">
      <c r="A7" s="172">
        <f t="shared" si="0"/>
        <v>4</v>
      </c>
      <c r="B7" s="260" t="s">
        <v>6</v>
      </c>
      <c r="C7" s="260"/>
      <c r="D7" s="260"/>
      <c r="E7" s="260"/>
      <c r="F7" s="260"/>
      <c r="G7" s="260"/>
      <c r="H7" s="260"/>
    </row>
    <row r="8" spans="1:8" ht="45" customHeight="1">
      <c r="A8" s="172">
        <f t="shared" si="0"/>
        <v>5</v>
      </c>
      <c r="B8" s="260" t="s">
        <v>7</v>
      </c>
      <c r="C8" s="260"/>
      <c r="D8" s="260"/>
      <c r="E8" s="260"/>
      <c r="F8" s="260"/>
      <c r="G8" s="260"/>
      <c r="H8" s="260"/>
    </row>
    <row r="9" spans="1:8" ht="45" customHeight="1">
      <c r="A9" s="172">
        <f t="shared" si="0"/>
        <v>6</v>
      </c>
      <c r="B9" s="260" t="s">
        <v>8</v>
      </c>
      <c r="C9" s="260"/>
      <c r="D9" s="260"/>
      <c r="E9" s="260"/>
      <c r="F9" s="260"/>
      <c r="G9" s="260"/>
      <c r="H9" s="260"/>
    </row>
    <row r="10" spans="1:8" ht="45" customHeight="1">
      <c r="A10" s="172">
        <f t="shared" si="0"/>
        <v>7</v>
      </c>
      <c r="B10" s="261" t="s">
        <v>9</v>
      </c>
      <c r="C10" s="261"/>
      <c r="D10" s="261"/>
      <c r="E10" s="261"/>
      <c r="F10" s="261"/>
      <c r="G10" s="261"/>
      <c r="H10" s="261"/>
    </row>
    <row r="11" spans="1:8" ht="45" customHeight="1">
      <c r="A11" s="172">
        <v>8</v>
      </c>
      <c r="B11" s="262" t="s">
        <v>83</v>
      </c>
      <c r="C11" s="263"/>
      <c r="D11" s="263"/>
      <c r="E11" s="263"/>
      <c r="F11" s="263"/>
      <c r="G11" s="264"/>
      <c r="H11" s="265"/>
    </row>
    <row r="12" spans="1:8" ht="45" customHeight="1">
      <c r="A12" s="172">
        <v>9</v>
      </c>
      <c r="B12" s="261" t="s">
        <v>11</v>
      </c>
      <c r="C12" s="261"/>
      <c r="D12" s="261"/>
      <c r="E12" s="261"/>
      <c r="F12" s="261"/>
      <c r="G12" s="261"/>
      <c r="H12" s="261"/>
    </row>
    <row r="13" spans="1:8" ht="45" customHeight="1">
      <c r="A13" s="172">
        <v>10</v>
      </c>
      <c r="B13" s="261" t="s">
        <v>1888</v>
      </c>
      <c r="C13" s="261"/>
      <c r="D13" s="261"/>
      <c r="E13" s="261"/>
      <c r="F13" s="261"/>
      <c r="G13" s="261"/>
      <c r="H13" s="261"/>
    </row>
    <row r="14" spans="1:8" s="182" customFormat="1" ht="33.65" customHeight="1">
      <c r="A14" s="253" t="s">
        <v>1010</v>
      </c>
      <c r="B14" s="254"/>
      <c r="C14" s="254"/>
      <c r="D14" s="254"/>
      <c r="E14" s="254"/>
      <c r="F14" s="254"/>
      <c r="G14" s="254"/>
      <c r="H14" s="255"/>
    </row>
    <row r="15" spans="1:8" ht="78.650000000000006" customHeight="1">
      <c r="A15" s="186" t="s">
        <v>1</v>
      </c>
      <c r="B15" s="187" t="s">
        <v>13</v>
      </c>
      <c r="C15" s="187" t="s">
        <v>14</v>
      </c>
      <c r="D15" s="187" t="s">
        <v>15</v>
      </c>
      <c r="E15" s="186" t="s">
        <v>16</v>
      </c>
      <c r="F15" s="186" t="s">
        <v>17</v>
      </c>
      <c r="G15" s="186" t="s">
        <v>18</v>
      </c>
      <c r="H15" s="186" t="s">
        <v>19</v>
      </c>
    </row>
    <row r="16" spans="1:8" s="198" customFormat="1" ht="70" customHeight="1">
      <c r="A16" s="195" t="s">
        <v>1011</v>
      </c>
      <c r="B16" s="205" t="s">
        <v>1012</v>
      </c>
      <c r="C16" s="205" t="s">
        <v>1013</v>
      </c>
      <c r="D16" s="299" t="s">
        <v>1014</v>
      </c>
      <c r="E16" s="214" t="s">
        <v>1015</v>
      </c>
      <c r="F16" s="206" t="s">
        <v>24</v>
      </c>
      <c r="G16" s="176"/>
      <c r="H16" s="164"/>
    </row>
    <row r="17" spans="1:8" s="198" customFormat="1" ht="70" customHeight="1">
      <c r="A17" s="195" t="s">
        <v>1011</v>
      </c>
      <c r="B17" s="205" t="s">
        <v>1012</v>
      </c>
      <c r="C17" s="205" t="s">
        <v>1016</v>
      </c>
      <c r="D17" s="300"/>
      <c r="E17" s="214" t="s">
        <v>1017</v>
      </c>
      <c r="F17" s="206" t="s">
        <v>24</v>
      </c>
      <c r="G17" s="176"/>
      <c r="H17" s="164"/>
    </row>
    <row r="18" spans="1:8" s="198" customFormat="1" ht="70" customHeight="1">
      <c r="A18" s="195" t="s">
        <v>1011</v>
      </c>
      <c r="B18" s="205" t="s">
        <v>1012</v>
      </c>
      <c r="C18" s="205" t="s">
        <v>1018</v>
      </c>
      <c r="D18" s="300"/>
      <c r="E18" s="214" t="s">
        <v>1019</v>
      </c>
      <c r="F18" s="206" t="s">
        <v>24</v>
      </c>
      <c r="G18" s="176"/>
      <c r="H18" s="164"/>
    </row>
    <row r="19" spans="1:8" s="198" customFormat="1" ht="70" customHeight="1">
      <c r="A19" s="195" t="s">
        <v>1011</v>
      </c>
      <c r="B19" s="205" t="s">
        <v>1012</v>
      </c>
      <c r="C19" s="205" t="s">
        <v>1020</v>
      </c>
      <c r="D19" s="300"/>
      <c r="E19" s="214" t="s">
        <v>1021</v>
      </c>
      <c r="F19" s="206" t="s">
        <v>24</v>
      </c>
      <c r="G19" s="176"/>
      <c r="H19" s="164"/>
    </row>
    <row r="20" spans="1:8" s="198" customFormat="1" ht="70" customHeight="1">
      <c r="A20" s="195" t="s">
        <v>1011</v>
      </c>
      <c r="B20" s="205" t="s">
        <v>1012</v>
      </c>
      <c r="C20" s="205" t="s">
        <v>1022</v>
      </c>
      <c r="D20" s="300"/>
      <c r="E20" s="214" t="s">
        <v>1023</v>
      </c>
      <c r="F20" s="206" t="s">
        <v>24</v>
      </c>
      <c r="G20" s="176"/>
      <c r="H20" s="164"/>
    </row>
    <row r="21" spans="1:8" s="198" customFormat="1" ht="70" customHeight="1">
      <c r="A21" s="195" t="s">
        <v>1011</v>
      </c>
      <c r="B21" s="205" t="s">
        <v>1012</v>
      </c>
      <c r="C21" s="205" t="s">
        <v>1024</v>
      </c>
      <c r="D21" s="300"/>
      <c r="E21" s="202" t="s">
        <v>1025</v>
      </c>
      <c r="F21" s="206" t="s">
        <v>24</v>
      </c>
      <c r="G21" s="176"/>
      <c r="H21" s="164"/>
    </row>
    <row r="22" spans="1:8" s="198" customFormat="1" ht="70" customHeight="1">
      <c r="A22" s="195" t="s">
        <v>1011</v>
      </c>
      <c r="B22" s="205" t="s">
        <v>1012</v>
      </c>
      <c r="C22" s="205" t="s">
        <v>1026</v>
      </c>
      <c r="D22" s="300"/>
      <c r="E22" s="202" t="s">
        <v>1027</v>
      </c>
      <c r="F22" s="206" t="s">
        <v>24</v>
      </c>
      <c r="G22" s="176"/>
      <c r="H22" s="164"/>
    </row>
    <row r="23" spans="1:8" s="198" customFormat="1" ht="70" customHeight="1">
      <c r="A23" s="195" t="s">
        <v>1011</v>
      </c>
      <c r="B23" s="205" t="s">
        <v>1012</v>
      </c>
      <c r="C23" s="205" t="s">
        <v>1028</v>
      </c>
      <c r="D23" s="301"/>
      <c r="E23" s="199" t="s">
        <v>1029</v>
      </c>
      <c r="F23" s="208" t="s">
        <v>76</v>
      </c>
      <c r="G23" s="176"/>
      <c r="H23" s="164"/>
    </row>
    <row r="24" spans="1:8" s="198" customFormat="1" ht="70" customHeight="1">
      <c r="A24" s="195" t="s">
        <v>1030</v>
      </c>
      <c r="B24" s="205" t="s">
        <v>1031</v>
      </c>
      <c r="C24" s="205" t="s">
        <v>1032</v>
      </c>
      <c r="D24" s="295" t="s">
        <v>1033</v>
      </c>
      <c r="E24" s="214" t="s">
        <v>1034</v>
      </c>
      <c r="F24" s="206" t="s">
        <v>24</v>
      </c>
      <c r="G24" s="176"/>
      <c r="H24" s="164"/>
    </row>
    <row r="25" spans="1:8" s="198" customFormat="1" ht="70" customHeight="1">
      <c r="A25" s="195" t="s">
        <v>1030</v>
      </c>
      <c r="B25" s="205" t="s">
        <v>1031</v>
      </c>
      <c r="C25" s="205" t="s">
        <v>1035</v>
      </c>
      <c r="D25" s="296"/>
      <c r="E25" s="214" t="s">
        <v>1036</v>
      </c>
      <c r="F25" s="206" t="s">
        <v>24</v>
      </c>
      <c r="G25" s="176"/>
      <c r="H25" s="164"/>
    </row>
    <row r="26" spans="1:8" s="198" customFormat="1" ht="70" customHeight="1">
      <c r="A26" s="195" t="s">
        <v>1030</v>
      </c>
      <c r="B26" s="205" t="s">
        <v>1031</v>
      </c>
      <c r="C26" s="205" t="s">
        <v>1037</v>
      </c>
      <c r="D26" s="296"/>
      <c r="E26" s="216" t="s">
        <v>1038</v>
      </c>
      <c r="F26" s="206" t="s">
        <v>24</v>
      </c>
      <c r="G26" s="176"/>
      <c r="H26" s="164"/>
    </row>
    <row r="27" spans="1:8" s="198" customFormat="1" ht="70" customHeight="1">
      <c r="A27" s="195" t="s">
        <v>1030</v>
      </c>
      <c r="B27" s="205" t="s">
        <v>1031</v>
      </c>
      <c r="C27" s="205" t="s">
        <v>1039</v>
      </c>
      <c r="D27" s="296"/>
      <c r="E27" s="214" t="s">
        <v>1040</v>
      </c>
      <c r="F27" s="206" t="s">
        <v>24</v>
      </c>
      <c r="G27" s="176"/>
      <c r="H27" s="164"/>
    </row>
    <row r="28" spans="1:8" s="198" customFormat="1" ht="70" customHeight="1">
      <c r="A28" s="195" t="s">
        <v>1030</v>
      </c>
      <c r="B28" s="205" t="s">
        <v>1031</v>
      </c>
      <c r="C28" s="205" t="s">
        <v>1041</v>
      </c>
      <c r="D28" s="296"/>
      <c r="E28" s="216" t="s">
        <v>1042</v>
      </c>
      <c r="F28" s="206" t="s">
        <v>24</v>
      </c>
      <c r="G28" s="176"/>
      <c r="H28" s="164"/>
    </row>
    <row r="29" spans="1:8" s="198" customFormat="1" ht="70" customHeight="1">
      <c r="A29" s="195" t="s">
        <v>1030</v>
      </c>
      <c r="B29" s="205" t="s">
        <v>1031</v>
      </c>
      <c r="C29" s="205" t="s">
        <v>1043</v>
      </c>
      <c r="D29" s="296"/>
      <c r="E29" s="214" t="s">
        <v>1044</v>
      </c>
      <c r="F29" s="206" t="s">
        <v>24</v>
      </c>
      <c r="G29" s="176"/>
      <c r="H29" s="164"/>
    </row>
    <row r="30" spans="1:8" s="198" customFormat="1" ht="70" customHeight="1">
      <c r="A30" s="195" t="s">
        <v>1030</v>
      </c>
      <c r="B30" s="205" t="s">
        <v>1031</v>
      </c>
      <c r="C30" s="205" t="s">
        <v>1045</v>
      </c>
      <c r="D30" s="296"/>
      <c r="E30" s="214" t="s">
        <v>1046</v>
      </c>
      <c r="F30" s="206" t="s">
        <v>24</v>
      </c>
      <c r="G30" s="176"/>
      <c r="H30" s="164"/>
    </row>
    <row r="31" spans="1:8" s="198" customFormat="1" ht="70" customHeight="1">
      <c r="A31" s="195" t="s">
        <v>1030</v>
      </c>
      <c r="B31" s="205" t="s">
        <v>1031</v>
      </c>
      <c r="C31" s="205" t="s">
        <v>1047</v>
      </c>
      <c r="D31" s="296"/>
      <c r="E31" s="214" t="s">
        <v>1048</v>
      </c>
      <c r="F31" s="206" t="s">
        <v>24</v>
      </c>
      <c r="G31" s="176"/>
      <c r="H31" s="164"/>
    </row>
    <row r="32" spans="1:8" s="198" customFormat="1" ht="70" customHeight="1">
      <c r="A32" s="195" t="s">
        <v>1030</v>
      </c>
      <c r="B32" s="205" t="s">
        <v>1031</v>
      </c>
      <c r="C32" s="205" t="s">
        <v>1049</v>
      </c>
      <c r="D32" s="296"/>
      <c r="E32" s="214" t="s">
        <v>1050</v>
      </c>
      <c r="F32" s="206" t="s">
        <v>24</v>
      </c>
      <c r="G32" s="176"/>
      <c r="H32" s="164"/>
    </row>
    <row r="33" spans="1:8" s="198" customFormat="1" ht="70" customHeight="1">
      <c r="A33" s="195" t="s">
        <v>1030</v>
      </c>
      <c r="B33" s="205" t="s">
        <v>1031</v>
      </c>
      <c r="C33" s="205" t="s">
        <v>1051</v>
      </c>
      <c r="D33" s="296"/>
      <c r="E33" s="214" t="s">
        <v>1052</v>
      </c>
      <c r="F33" s="206" t="s">
        <v>24</v>
      </c>
      <c r="G33" s="176"/>
      <c r="H33" s="164"/>
    </row>
    <row r="34" spans="1:8" s="198" customFormat="1" ht="70" customHeight="1">
      <c r="A34" s="195" t="s">
        <v>1030</v>
      </c>
      <c r="B34" s="205" t="s">
        <v>1031</v>
      </c>
      <c r="C34" s="205" t="s">
        <v>1053</v>
      </c>
      <c r="D34" s="296"/>
      <c r="E34" s="214" t="s">
        <v>1054</v>
      </c>
      <c r="F34" s="206" t="s">
        <v>24</v>
      </c>
      <c r="G34" s="176"/>
      <c r="H34" s="164"/>
    </row>
    <row r="35" spans="1:8" s="198" customFormat="1" ht="70" customHeight="1">
      <c r="A35" s="195" t="s">
        <v>1030</v>
      </c>
      <c r="B35" s="205" t="s">
        <v>1031</v>
      </c>
      <c r="C35" s="205" t="s">
        <v>1055</v>
      </c>
      <c r="D35" s="296"/>
      <c r="E35" s="214" t="s">
        <v>1056</v>
      </c>
      <c r="F35" s="206" t="s">
        <v>24</v>
      </c>
      <c r="G35" s="176"/>
      <c r="H35" s="164"/>
    </row>
    <row r="36" spans="1:8" s="198" customFormat="1" ht="70" customHeight="1">
      <c r="A36" s="195" t="s">
        <v>1030</v>
      </c>
      <c r="B36" s="205" t="s">
        <v>1031</v>
      </c>
      <c r="C36" s="205" t="s">
        <v>1057</v>
      </c>
      <c r="D36" s="296"/>
      <c r="E36" s="214" t="s">
        <v>1058</v>
      </c>
      <c r="F36" s="206" t="s">
        <v>24</v>
      </c>
      <c r="G36" s="176"/>
      <c r="H36" s="164"/>
    </row>
    <row r="37" spans="1:8" s="198" customFormat="1" ht="70" customHeight="1">
      <c r="A37" s="195" t="s">
        <v>1030</v>
      </c>
      <c r="B37" s="205" t="s">
        <v>1031</v>
      </c>
      <c r="C37" s="205" t="s">
        <v>1059</v>
      </c>
      <c r="D37" s="296"/>
      <c r="E37" s="214" t="s">
        <v>1060</v>
      </c>
      <c r="F37" s="206" t="s">
        <v>24</v>
      </c>
      <c r="G37" s="176"/>
      <c r="H37" s="164"/>
    </row>
    <row r="38" spans="1:8" s="198" customFormat="1" ht="70" customHeight="1">
      <c r="A38" s="195" t="s">
        <v>1030</v>
      </c>
      <c r="B38" s="205" t="s">
        <v>1031</v>
      </c>
      <c r="C38" s="205" t="s">
        <v>1061</v>
      </c>
      <c r="D38" s="296"/>
      <c r="E38" s="214" t="s">
        <v>1062</v>
      </c>
      <c r="F38" s="206" t="s">
        <v>24</v>
      </c>
      <c r="G38" s="176"/>
      <c r="H38" s="164"/>
    </row>
    <row r="39" spans="1:8" s="198" customFormat="1" ht="70" customHeight="1">
      <c r="A39" s="195" t="s">
        <v>1030</v>
      </c>
      <c r="B39" s="205" t="s">
        <v>1031</v>
      </c>
      <c r="C39" s="205" t="s">
        <v>1063</v>
      </c>
      <c r="D39" s="296"/>
      <c r="E39" s="214" t="s">
        <v>1064</v>
      </c>
      <c r="F39" s="206" t="s">
        <v>24</v>
      </c>
      <c r="G39" s="176"/>
      <c r="H39" s="166"/>
    </row>
    <row r="40" spans="1:8" s="198" customFormat="1" ht="70" customHeight="1">
      <c r="A40" s="195" t="s">
        <v>1030</v>
      </c>
      <c r="B40" s="205" t="s">
        <v>1031</v>
      </c>
      <c r="C40" s="205" t="s">
        <v>1065</v>
      </c>
      <c r="D40" s="296"/>
      <c r="E40" s="214" t="s">
        <v>1066</v>
      </c>
      <c r="F40" s="206" t="s">
        <v>24</v>
      </c>
      <c r="G40" s="176"/>
      <c r="H40" s="166"/>
    </row>
    <row r="41" spans="1:8" s="198" customFormat="1" ht="70" customHeight="1">
      <c r="A41" s="195" t="s">
        <v>1030</v>
      </c>
      <c r="B41" s="205" t="s">
        <v>1031</v>
      </c>
      <c r="C41" s="205" t="s">
        <v>1067</v>
      </c>
      <c r="D41" s="296"/>
      <c r="E41" s="214" t="s">
        <v>1068</v>
      </c>
      <c r="F41" s="206" t="s">
        <v>24</v>
      </c>
      <c r="G41" s="176"/>
      <c r="H41" s="166"/>
    </row>
    <row r="42" spans="1:8" s="198" customFormat="1" ht="70" customHeight="1">
      <c r="A42" s="195" t="s">
        <v>1030</v>
      </c>
      <c r="B42" s="205" t="s">
        <v>1031</v>
      </c>
      <c r="C42" s="205" t="s">
        <v>1069</v>
      </c>
      <c r="D42" s="296"/>
      <c r="E42" s="214" t="s">
        <v>1070</v>
      </c>
      <c r="F42" s="206" t="s">
        <v>24</v>
      </c>
      <c r="G42" s="176"/>
      <c r="H42" s="166"/>
    </row>
    <row r="43" spans="1:8" s="198" customFormat="1" ht="54" customHeight="1">
      <c r="A43" s="195" t="s">
        <v>1030</v>
      </c>
      <c r="B43" s="205" t="s">
        <v>1031</v>
      </c>
      <c r="C43" s="205" t="s">
        <v>1071</v>
      </c>
      <c r="D43" s="296"/>
      <c r="E43" s="202" t="s">
        <v>1882</v>
      </c>
      <c r="F43" s="206" t="s">
        <v>76</v>
      </c>
      <c r="G43" s="176"/>
      <c r="H43" s="164"/>
    </row>
    <row r="44" spans="1:8" s="198" customFormat="1" ht="70" customHeight="1">
      <c r="A44" s="195" t="s">
        <v>1030</v>
      </c>
      <c r="B44" s="205" t="s">
        <v>1031</v>
      </c>
      <c r="C44" s="205" t="s">
        <v>1072</v>
      </c>
      <c r="D44" s="296"/>
      <c r="E44" s="214" t="s">
        <v>1073</v>
      </c>
      <c r="F44" s="208" t="s">
        <v>76</v>
      </c>
      <c r="G44" s="176"/>
      <c r="H44" s="164"/>
    </row>
    <row r="45" spans="1:8" s="198" customFormat="1" ht="70" customHeight="1">
      <c r="A45" s="195" t="s">
        <v>1030</v>
      </c>
      <c r="B45" s="205" t="s">
        <v>1031</v>
      </c>
      <c r="C45" s="205" t="s">
        <v>1074</v>
      </c>
      <c r="D45" s="296"/>
      <c r="E45" s="214" t="s">
        <v>1075</v>
      </c>
      <c r="F45" s="208" t="s">
        <v>76</v>
      </c>
      <c r="G45" s="176"/>
      <c r="H45" s="164"/>
    </row>
    <row r="46" spans="1:8" s="198" customFormat="1" ht="70" customHeight="1">
      <c r="A46" s="195" t="s">
        <v>1030</v>
      </c>
      <c r="B46" s="205" t="s">
        <v>1031</v>
      </c>
      <c r="C46" s="205" t="s">
        <v>1076</v>
      </c>
      <c r="D46" s="296"/>
      <c r="E46" s="214" t="s">
        <v>1077</v>
      </c>
      <c r="F46" s="208" t="s">
        <v>76</v>
      </c>
      <c r="G46" s="176"/>
      <c r="H46" s="164"/>
    </row>
    <row r="47" spans="1:8" s="198" customFormat="1" ht="70" customHeight="1">
      <c r="A47" s="195" t="s">
        <v>1030</v>
      </c>
      <c r="B47" s="205" t="s">
        <v>1031</v>
      </c>
      <c r="C47" s="205" t="s">
        <v>1078</v>
      </c>
      <c r="D47" s="296"/>
      <c r="E47" s="214" t="s">
        <v>1079</v>
      </c>
      <c r="F47" s="208" t="s">
        <v>76</v>
      </c>
      <c r="G47" s="176"/>
      <c r="H47" s="164"/>
    </row>
    <row r="48" spans="1:8" s="198" customFormat="1" ht="70" customHeight="1">
      <c r="A48" s="195" t="s">
        <v>1030</v>
      </c>
      <c r="B48" s="205" t="s">
        <v>1031</v>
      </c>
      <c r="C48" s="205" t="s">
        <v>1080</v>
      </c>
      <c r="D48" s="296"/>
      <c r="E48" s="214" t="s">
        <v>1081</v>
      </c>
      <c r="F48" s="208" t="s">
        <v>76</v>
      </c>
      <c r="G48" s="176"/>
      <c r="H48" s="164"/>
    </row>
    <row r="49" spans="1:8" s="198" customFormat="1" ht="70" customHeight="1">
      <c r="A49" s="195" t="s">
        <v>1030</v>
      </c>
      <c r="B49" s="205" t="s">
        <v>1031</v>
      </c>
      <c r="C49" s="205" t="s">
        <v>1082</v>
      </c>
      <c r="D49" s="296"/>
      <c r="E49" s="214" t="s">
        <v>1083</v>
      </c>
      <c r="F49" s="208" t="s">
        <v>76</v>
      </c>
      <c r="G49" s="176"/>
      <c r="H49" s="164"/>
    </row>
    <row r="50" spans="1:8" s="198" customFormat="1" ht="70" customHeight="1">
      <c r="A50" s="195" t="s">
        <v>1030</v>
      </c>
      <c r="B50" s="205" t="s">
        <v>1031</v>
      </c>
      <c r="C50" s="205" t="s">
        <v>1084</v>
      </c>
      <c r="D50" s="296"/>
      <c r="E50" s="214" t="s">
        <v>1085</v>
      </c>
      <c r="F50" s="208" t="s">
        <v>76</v>
      </c>
      <c r="G50" s="176"/>
      <c r="H50" s="164"/>
    </row>
    <row r="51" spans="1:8" s="198" customFormat="1" ht="70" customHeight="1">
      <c r="A51" s="195" t="s">
        <v>1030</v>
      </c>
      <c r="B51" s="205" t="s">
        <v>1031</v>
      </c>
      <c r="C51" s="205" t="s">
        <v>1086</v>
      </c>
      <c r="D51" s="296"/>
      <c r="E51" s="214" t="s">
        <v>1087</v>
      </c>
      <c r="F51" s="208" t="s">
        <v>76</v>
      </c>
      <c r="G51" s="176"/>
      <c r="H51" s="164"/>
    </row>
    <row r="52" spans="1:8" s="198" customFormat="1" ht="70" customHeight="1">
      <c r="A52" s="195" t="s">
        <v>1030</v>
      </c>
      <c r="B52" s="205" t="s">
        <v>1031</v>
      </c>
      <c r="C52" s="205" t="s">
        <v>1088</v>
      </c>
      <c r="D52" s="296"/>
      <c r="E52" s="214" t="s">
        <v>1089</v>
      </c>
      <c r="F52" s="208" t="s">
        <v>76</v>
      </c>
      <c r="G52" s="176"/>
      <c r="H52" s="164"/>
    </row>
    <row r="53" spans="1:8" s="198" customFormat="1" ht="70" customHeight="1">
      <c r="A53" s="195" t="s">
        <v>1030</v>
      </c>
      <c r="B53" s="205" t="s">
        <v>1031</v>
      </c>
      <c r="C53" s="205" t="s">
        <v>1090</v>
      </c>
      <c r="D53" s="296"/>
      <c r="E53" s="214" t="s">
        <v>1091</v>
      </c>
      <c r="F53" s="208" t="s">
        <v>76</v>
      </c>
      <c r="G53" s="176"/>
      <c r="H53" s="164"/>
    </row>
    <row r="54" spans="1:8" s="198" customFormat="1" ht="70" customHeight="1">
      <c r="A54" s="195" t="s">
        <v>1030</v>
      </c>
      <c r="B54" s="205" t="s">
        <v>1031</v>
      </c>
      <c r="C54" s="205" t="s">
        <v>1092</v>
      </c>
      <c r="D54" s="297"/>
      <c r="E54" s="214" t="s">
        <v>1093</v>
      </c>
      <c r="F54" s="208" t="s">
        <v>76</v>
      </c>
      <c r="G54" s="176"/>
      <c r="H54" s="164"/>
    </row>
    <row r="55" spans="1:8" s="198" customFormat="1" ht="70" customHeight="1">
      <c r="A55" s="195" t="s">
        <v>1094</v>
      </c>
      <c r="B55" s="195" t="s">
        <v>1095</v>
      </c>
      <c r="C55" s="195" t="s">
        <v>1096</v>
      </c>
      <c r="D55" s="298" t="s">
        <v>1097</v>
      </c>
      <c r="E55" s="217" t="s">
        <v>1098</v>
      </c>
      <c r="F55" s="206" t="s">
        <v>24</v>
      </c>
      <c r="G55" s="176"/>
      <c r="H55" s="164"/>
    </row>
    <row r="56" spans="1:8" s="198" customFormat="1" ht="70" customHeight="1">
      <c r="A56" s="195" t="s">
        <v>1094</v>
      </c>
      <c r="B56" s="195" t="s">
        <v>1095</v>
      </c>
      <c r="C56" s="195" t="s">
        <v>1099</v>
      </c>
      <c r="D56" s="296"/>
      <c r="E56" s="217" t="s">
        <v>1100</v>
      </c>
      <c r="F56" s="206" t="s">
        <v>24</v>
      </c>
      <c r="G56" s="176"/>
      <c r="H56" s="164"/>
    </row>
    <row r="57" spans="1:8" s="198" customFormat="1" ht="70" customHeight="1">
      <c r="A57" s="195" t="s">
        <v>1094</v>
      </c>
      <c r="B57" s="195" t="s">
        <v>1095</v>
      </c>
      <c r="C57" s="195" t="s">
        <v>1101</v>
      </c>
      <c r="D57" s="296"/>
      <c r="E57" s="217" t="s">
        <v>1102</v>
      </c>
      <c r="F57" s="206" t="s">
        <v>24</v>
      </c>
      <c r="G57" s="176"/>
      <c r="H57" s="164"/>
    </row>
    <row r="58" spans="1:8" s="198" customFormat="1" ht="70" customHeight="1">
      <c r="A58" s="195" t="s">
        <v>1094</v>
      </c>
      <c r="B58" s="195" t="s">
        <v>1095</v>
      </c>
      <c r="C58" s="195" t="s">
        <v>1103</v>
      </c>
      <c r="D58" s="296"/>
      <c r="E58" s="217" t="s">
        <v>1104</v>
      </c>
      <c r="F58" s="206" t="s">
        <v>24</v>
      </c>
      <c r="G58" s="176"/>
      <c r="H58" s="164"/>
    </row>
    <row r="59" spans="1:8" s="198" customFormat="1" ht="70" customHeight="1">
      <c r="A59" s="195" t="s">
        <v>1094</v>
      </c>
      <c r="B59" s="195" t="s">
        <v>1095</v>
      </c>
      <c r="C59" s="195" t="s">
        <v>1105</v>
      </c>
      <c r="D59" s="296"/>
      <c r="E59" s="217" t="s">
        <v>1106</v>
      </c>
      <c r="F59" s="206" t="s">
        <v>24</v>
      </c>
      <c r="G59" s="176"/>
      <c r="H59" s="164"/>
    </row>
    <row r="60" spans="1:8" s="198" customFormat="1" ht="70" customHeight="1">
      <c r="A60" s="195" t="s">
        <v>1094</v>
      </c>
      <c r="B60" s="195" t="s">
        <v>1095</v>
      </c>
      <c r="C60" s="195" t="s">
        <v>1107</v>
      </c>
      <c r="D60" s="296"/>
      <c r="E60" s="217" t="s">
        <v>1108</v>
      </c>
      <c r="F60" s="206" t="s">
        <v>24</v>
      </c>
      <c r="G60" s="176"/>
      <c r="H60" s="164"/>
    </row>
    <row r="61" spans="1:8" s="198" customFormat="1" ht="70" customHeight="1">
      <c r="A61" s="195" t="s">
        <v>1094</v>
      </c>
      <c r="B61" s="195" t="s">
        <v>1095</v>
      </c>
      <c r="C61" s="195" t="s">
        <v>1109</v>
      </c>
      <c r="D61" s="296"/>
      <c r="E61" s="217" t="s">
        <v>1110</v>
      </c>
      <c r="F61" s="208" t="s">
        <v>76</v>
      </c>
      <c r="G61" s="176"/>
      <c r="H61" s="164"/>
    </row>
    <row r="62" spans="1:8" s="198" customFormat="1" ht="70" customHeight="1">
      <c r="A62" s="195" t="s">
        <v>1094</v>
      </c>
      <c r="B62" s="195" t="s">
        <v>1095</v>
      </c>
      <c r="C62" s="195" t="s">
        <v>1111</v>
      </c>
      <c r="D62" s="296"/>
      <c r="E62" s="217" t="s">
        <v>1112</v>
      </c>
      <c r="F62" s="208" t="s">
        <v>76</v>
      </c>
      <c r="G62" s="176"/>
      <c r="H62" s="164"/>
    </row>
    <row r="63" spans="1:8" s="198" customFormat="1" ht="70" customHeight="1">
      <c r="A63" s="195" t="s">
        <v>1094</v>
      </c>
      <c r="B63" s="195" t="s">
        <v>1095</v>
      </c>
      <c r="C63" s="195" t="s">
        <v>1113</v>
      </c>
      <c r="D63" s="296"/>
      <c r="E63" s="217" t="s">
        <v>1114</v>
      </c>
      <c r="F63" s="208" t="s">
        <v>76</v>
      </c>
      <c r="G63" s="176"/>
      <c r="H63" s="164"/>
    </row>
    <row r="64" spans="1:8" s="198" customFormat="1" ht="70" customHeight="1">
      <c r="A64" s="195" t="s">
        <v>1094</v>
      </c>
      <c r="B64" s="195" t="s">
        <v>1095</v>
      </c>
      <c r="C64" s="195" t="s">
        <v>1115</v>
      </c>
      <c r="D64" s="297"/>
      <c r="E64" s="217" t="s">
        <v>1116</v>
      </c>
      <c r="F64" s="208" t="s">
        <v>76</v>
      </c>
      <c r="G64" s="176"/>
      <c r="H64" s="164"/>
    </row>
    <row r="65" spans="1:8" s="198" customFormat="1" ht="70" customHeight="1">
      <c r="A65" s="195" t="s">
        <v>1117</v>
      </c>
      <c r="B65" s="195" t="s">
        <v>1118</v>
      </c>
      <c r="C65" s="195" t="s">
        <v>1119</v>
      </c>
      <c r="D65" s="298" t="s">
        <v>1120</v>
      </c>
      <c r="E65" s="217" t="s">
        <v>1121</v>
      </c>
      <c r="F65" s="206" t="s">
        <v>24</v>
      </c>
      <c r="G65" s="176"/>
      <c r="H65" s="164"/>
    </row>
    <row r="66" spans="1:8" s="198" customFormat="1" ht="70" customHeight="1">
      <c r="A66" s="195" t="s">
        <v>1117</v>
      </c>
      <c r="B66" s="195" t="s">
        <v>1118</v>
      </c>
      <c r="C66" s="195" t="s">
        <v>1122</v>
      </c>
      <c r="D66" s="296"/>
      <c r="E66" s="217" t="s">
        <v>1123</v>
      </c>
      <c r="F66" s="206" t="s">
        <v>24</v>
      </c>
      <c r="G66" s="176"/>
      <c r="H66" s="164"/>
    </row>
    <row r="67" spans="1:8" s="198" customFormat="1" ht="70" customHeight="1">
      <c r="A67" s="195" t="s">
        <v>1117</v>
      </c>
      <c r="B67" s="195" t="s">
        <v>1118</v>
      </c>
      <c r="C67" s="195" t="s">
        <v>1124</v>
      </c>
      <c r="D67" s="296"/>
      <c r="E67" s="217" t="s">
        <v>1125</v>
      </c>
      <c r="F67" s="206" t="s">
        <v>24</v>
      </c>
      <c r="G67" s="176"/>
      <c r="H67" s="164"/>
    </row>
    <row r="68" spans="1:8" s="198" customFormat="1" ht="70" customHeight="1">
      <c r="A68" s="195" t="s">
        <v>1117</v>
      </c>
      <c r="B68" s="195" t="s">
        <v>1118</v>
      </c>
      <c r="C68" s="195" t="s">
        <v>1126</v>
      </c>
      <c r="D68" s="297"/>
      <c r="E68" s="217" t="s">
        <v>1127</v>
      </c>
      <c r="F68" s="206" t="s">
        <v>24</v>
      </c>
      <c r="G68" s="176"/>
      <c r="H68" s="164"/>
    </row>
    <row r="69" spans="1:8" s="198" customFormat="1" ht="70" customHeight="1">
      <c r="A69" s="195" t="s">
        <v>1128</v>
      </c>
      <c r="B69" s="195" t="s">
        <v>1129</v>
      </c>
      <c r="C69" s="195" t="s">
        <v>1130</v>
      </c>
      <c r="D69" s="298" t="s">
        <v>1131</v>
      </c>
      <c r="E69" s="214" t="s">
        <v>1132</v>
      </c>
      <c r="F69" s="206" t="s">
        <v>24</v>
      </c>
      <c r="G69" s="176"/>
      <c r="H69" s="164"/>
    </row>
    <row r="70" spans="1:8" s="198" customFormat="1" ht="70" customHeight="1">
      <c r="A70" s="195" t="s">
        <v>1128</v>
      </c>
      <c r="B70" s="195" t="s">
        <v>1129</v>
      </c>
      <c r="C70" s="195" t="s">
        <v>1133</v>
      </c>
      <c r="D70" s="296"/>
      <c r="E70" s="214" t="s">
        <v>1134</v>
      </c>
      <c r="F70" s="206" t="s">
        <v>24</v>
      </c>
      <c r="G70" s="176"/>
      <c r="H70" s="164"/>
    </row>
    <row r="71" spans="1:8" s="198" customFormat="1" ht="70" customHeight="1">
      <c r="A71" s="195" t="s">
        <v>1128</v>
      </c>
      <c r="B71" s="195" t="s">
        <v>1129</v>
      </c>
      <c r="C71" s="195" t="s">
        <v>1135</v>
      </c>
      <c r="D71" s="296"/>
      <c r="E71" s="214" t="s">
        <v>1136</v>
      </c>
      <c r="F71" s="206" t="s">
        <v>24</v>
      </c>
      <c r="G71" s="176"/>
      <c r="H71" s="164"/>
    </row>
    <row r="72" spans="1:8" s="198" customFormat="1" ht="70" customHeight="1">
      <c r="A72" s="195" t="s">
        <v>1128</v>
      </c>
      <c r="B72" s="195" t="s">
        <v>1129</v>
      </c>
      <c r="C72" s="195" t="s">
        <v>1137</v>
      </c>
      <c r="D72" s="296"/>
      <c r="E72" s="214" t="s">
        <v>1138</v>
      </c>
      <c r="F72" s="206" t="s">
        <v>24</v>
      </c>
      <c r="G72" s="176"/>
      <c r="H72" s="164"/>
    </row>
    <row r="73" spans="1:8" s="198" customFormat="1" ht="70" customHeight="1">
      <c r="A73" s="195" t="s">
        <v>1128</v>
      </c>
      <c r="B73" s="195" t="s">
        <v>1129</v>
      </c>
      <c r="C73" s="195" t="s">
        <v>1139</v>
      </c>
      <c r="D73" s="296"/>
      <c r="E73" s="214" t="s">
        <v>1140</v>
      </c>
      <c r="F73" s="206" t="s">
        <v>24</v>
      </c>
      <c r="G73" s="176"/>
      <c r="H73" s="164"/>
    </row>
    <row r="74" spans="1:8" s="198" customFormat="1" ht="70" customHeight="1">
      <c r="A74" s="195" t="s">
        <v>1128</v>
      </c>
      <c r="B74" s="195" t="s">
        <v>1129</v>
      </c>
      <c r="C74" s="195" t="s">
        <v>1141</v>
      </c>
      <c r="D74" s="296"/>
      <c r="E74" s="214" t="s">
        <v>1142</v>
      </c>
      <c r="F74" s="206" t="s">
        <v>24</v>
      </c>
      <c r="G74" s="176"/>
      <c r="H74" s="164"/>
    </row>
    <row r="75" spans="1:8" s="198" customFormat="1" ht="70" customHeight="1">
      <c r="A75" s="195" t="s">
        <v>1128</v>
      </c>
      <c r="B75" s="195" t="s">
        <v>1129</v>
      </c>
      <c r="C75" s="195" t="s">
        <v>1143</v>
      </c>
      <c r="D75" s="296"/>
      <c r="E75" s="214" t="s">
        <v>1144</v>
      </c>
      <c r="F75" s="206" t="s">
        <v>24</v>
      </c>
      <c r="G75" s="176"/>
      <c r="H75" s="164"/>
    </row>
    <row r="76" spans="1:8" s="198" customFormat="1" ht="70" customHeight="1">
      <c r="A76" s="195" t="s">
        <v>1128</v>
      </c>
      <c r="B76" s="195" t="s">
        <v>1129</v>
      </c>
      <c r="C76" s="195" t="s">
        <v>1145</v>
      </c>
      <c r="D76" s="296"/>
      <c r="E76" s="214" t="s">
        <v>1146</v>
      </c>
      <c r="F76" s="206" t="s">
        <v>24</v>
      </c>
      <c r="G76" s="176"/>
      <c r="H76" s="164"/>
    </row>
    <row r="77" spans="1:8" s="198" customFormat="1" ht="70" customHeight="1">
      <c r="A77" s="195" t="s">
        <v>1128</v>
      </c>
      <c r="B77" s="195" t="s">
        <v>1129</v>
      </c>
      <c r="C77" s="195" t="s">
        <v>1147</v>
      </c>
      <c r="D77" s="296"/>
      <c r="E77" s="214" t="s">
        <v>1148</v>
      </c>
      <c r="F77" s="206" t="s">
        <v>24</v>
      </c>
      <c r="G77" s="176"/>
      <c r="H77" s="164"/>
    </row>
    <row r="78" spans="1:8" s="198" customFormat="1" ht="70" customHeight="1">
      <c r="A78" s="195" t="s">
        <v>1128</v>
      </c>
      <c r="B78" s="195" t="s">
        <v>1129</v>
      </c>
      <c r="C78" s="195" t="s">
        <v>1149</v>
      </c>
      <c r="D78" s="296"/>
      <c r="E78" s="214" t="s">
        <v>1150</v>
      </c>
      <c r="F78" s="206" t="s">
        <v>24</v>
      </c>
      <c r="G78" s="176"/>
      <c r="H78" s="164"/>
    </row>
    <row r="79" spans="1:8" s="198" customFormat="1" ht="70" customHeight="1">
      <c r="A79" s="195" t="s">
        <v>1128</v>
      </c>
      <c r="B79" s="195" t="s">
        <v>1129</v>
      </c>
      <c r="C79" s="195" t="s">
        <v>1151</v>
      </c>
      <c r="D79" s="296"/>
      <c r="E79" s="214" t="s">
        <v>1152</v>
      </c>
      <c r="F79" s="206" t="s">
        <v>24</v>
      </c>
      <c r="G79" s="176"/>
      <c r="H79" s="164"/>
    </row>
    <row r="80" spans="1:8" s="198" customFormat="1" ht="70" customHeight="1">
      <c r="A80" s="195" t="s">
        <v>1128</v>
      </c>
      <c r="B80" s="195" t="s">
        <v>1129</v>
      </c>
      <c r="C80" s="195" t="s">
        <v>1153</v>
      </c>
      <c r="D80" s="296"/>
      <c r="E80" s="214" t="s">
        <v>1154</v>
      </c>
      <c r="F80" s="206" t="s">
        <v>24</v>
      </c>
      <c r="G80" s="176"/>
      <c r="H80" s="164"/>
    </row>
    <row r="81" spans="1:8" s="198" customFormat="1" ht="70" customHeight="1">
      <c r="A81" s="195" t="s">
        <v>1128</v>
      </c>
      <c r="B81" s="195" t="s">
        <v>1129</v>
      </c>
      <c r="C81" s="195" t="s">
        <v>1155</v>
      </c>
      <c r="D81" s="296"/>
      <c r="E81" s="214" t="s">
        <v>1156</v>
      </c>
      <c r="F81" s="206" t="s">
        <v>24</v>
      </c>
      <c r="G81" s="176"/>
      <c r="H81" s="164"/>
    </row>
    <row r="82" spans="1:8" s="198" customFormat="1" ht="70" customHeight="1">
      <c r="A82" s="195" t="s">
        <v>1128</v>
      </c>
      <c r="B82" s="195" t="s">
        <v>1129</v>
      </c>
      <c r="C82" s="195" t="s">
        <v>1157</v>
      </c>
      <c r="D82" s="296"/>
      <c r="E82" s="214" t="s">
        <v>1158</v>
      </c>
      <c r="F82" s="206" t="s">
        <v>24</v>
      </c>
      <c r="G82" s="176"/>
      <c r="H82" s="164"/>
    </row>
    <row r="83" spans="1:8" s="198" customFormat="1" ht="70" customHeight="1">
      <c r="A83" s="195" t="s">
        <v>1128</v>
      </c>
      <c r="B83" s="195" t="s">
        <v>1129</v>
      </c>
      <c r="C83" s="195" t="s">
        <v>1159</v>
      </c>
      <c r="D83" s="296"/>
      <c r="E83" s="214" t="s">
        <v>1160</v>
      </c>
      <c r="F83" s="208" t="s">
        <v>76</v>
      </c>
      <c r="G83" s="176"/>
      <c r="H83" s="164"/>
    </row>
    <row r="84" spans="1:8" s="198" customFormat="1" ht="70" customHeight="1">
      <c r="A84" s="195" t="s">
        <v>1128</v>
      </c>
      <c r="B84" s="195" t="s">
        <v>1129</v>
      </c>
      <c r="C84" s="195" t="s">
        <v>1161</v>
      </c>
      <c r="D84" s="296"/>
      <c r="E84" s="214" t="s">
        <v>1162</v>
      </c>
      <c r="F84" s="208" t="s">
        <v>76</v>
      </c>
      <c r="G84" s="176"/>
      <c r="H84" s="164"/>
    </row>
    <row r="85" spans="1:8" s="198" customFormat="1" ht="70" customHeight="1">
      <c r="A85" s="195" t="s">
        <v>1128</v>
      </c>
      <c r="B85" s="195" t="s">
        <v>1129</v>
      </c>
      <c r="C85" s="195" t="s">
        <v>1163</v>
      </c>
      <c r="D85" s="296"/>
      <c r="E85" s="214" t="s">
        <v>1164</v>
      </c>
      <c r="F85" s="208" t="s">
        <v>76</v>
      </c>
      <c r="G85" s="176"/>
      <c r="H85" s="164"/>
    </row>
    <row r="86" spans="1:8" s="198" customFormat="1" ht="70" customHeight="1">
      <c r="A86" s="195" t="s">
        <v>1128</v>
      </c>
      <c r="B86" s="195" t="s">
        <v>1129</v>
      </c>
      <c r="C86" s="195" t="s">
        <v>1165</v>
      </c>
      <c r="D86" s="297"/>
      <c r="E86" s="202" t="s">
        <v>1883</v>
      </c>
      <c r="F86" s="208" t="s">
        <v>76</v>
      </c>
      <c r="G86" s="176"/>
      <c r="H86" s="164"/>
    </row>
    <row r="87" spans="1:8" s="198" customFormat="1" ht="70" customHeight="1">
      <c r="A87" s="195" t="s">
        <v>1166</v>
      </c>
      <c r="B87" s="205" t="s">
        <v>1167</v>
      </c>
      <c r="C87" s="205" t="s">
        <v>1168</v>
      </c>
      <c r="D87" s="295" t="s">
        <v>1169</v>
      </c>
      <c r="E87" s="249" t="s">
        <v>1884</v>
      </c>
      <c r="F87" s="206" t="s">
        <v>24</v>
      </c>
      <c r="G87" s="176"/>
      <c r="H87" s="164"/>
    </row>
    <row r="88" spans="1:8" s="198" customFormat="1" ht="70" customHeight="1">
      <c r="A88" s="195" t="s">
        <v>1166</v>
      </c>
      <c r="B88" s="205" t="s">
        <v>1167</v>
      </c>
      <c r="C88" s="205" t="s">
        <v>1170</v>
      </c>
      <c r="D88" s="296"/>
      <c r="E88" s="214" t="s">
        <v>1171</v>
      </c>
      <c r="F88" s="206" t="s">
        <v>24</v>
      </c>
      <c r="G88" s="176"/>
      <c r="H88" s="164"/>
    </row>
    <row r="89" spans="1:8" s="198" customFormat="1" ht="70" customHeight="1">
      <c r="A89" s="195" t="s">
        <v>1166</v>
      </c>
      <c r="B89" s="205" t="s">
        <v>1167</v>
      </c>
      <c r="C89" s="205" t="s">
        <v>1172</v>
      </c>
      <c r="D89" s="296"/>
      <c r="E89" s="214" t="s">
        <v>409</v>
      </c>
      <c r="F89" s="206" t="s">
        <v>24</v>
      </c>
      <c r="G89" s="176"/>
      <c r="H89" s="164"/>
    </row>
    <row r="90" spans="1:8" s="198" customFormat="1" ht="70" customHeight="1">
      <c r="A90" s="195" t="s">
        <v>1166</v>
      </c>
      <c r="B90" s="205" t="s">
        <v>1167</v>
      </c>
      <c r="C90" s="205" t="s">
        <v>1173</v>
      </c>
      <c r="D90" s="296"/>
      <c r="E90" s="214" t="s">
        <v>1174</v>
      </c>
      <c r="F90" s="208" t="s">
        <v>76</v>
      </c>
      <c r="G90" s="176"/>
      <c r="H90" s="164"/>
    </row>
    <row r="91" spans="1:8" s="198" customFormat="1" ht="70" customHeight="1">
      <c r="A91" s="195" t="s">
        <v>1166</v>
      </c>
      <c r="B91" s="195" t="s">
        <v>1167</v>
      </c>
      <c r="C91" s="195" t="s">
        <v>1175</v>
      </c>
      <c r="D91" s="297"/>
      <c r="E91" s="202" t="s">
        <v>1176</v>
      </c>
      <c r="F91" s="203" t="s">
        <v>76</v>
      </c>
      <c r="G91" s="176"/>
      <c r="H91" s="164"/>
    </row>
    <row r="92" spans="1:8" s="198" customFormat="1" ht="70" customHeight="1">
      <c r="A92" s="195" t="s">
        <v>1177</v>
      </c>
      <c r="B92" s="205" t="s">
        <v>1178</v>
      </c>
      <c r="C92" s="205" t="s">
        <v>1179</v>
      </c>
      <c r="D92" s="295" t="s">
        <v>1180</v>
      </c>
      <c r="E92" s="214" t="s">
        <v>1181</v>
      </c>
      <c r="F92" s="206" t="s">
        <v>24</v>
      </c>
      <c r="G92" s="176"/>
      <c r="H92" s="164"/>
    </row>
    <row r="93" spans="1:8" s="198" customFormat="1" ht="70" customHeight="1">
      <c r="A93" s="195" t="s">
        <v>1177</v>
      </c>
      <c r="B93" s="205" t="s">
        <v>1178</v>
      </c>
      <c r="C93" s="205" t="s">
        <v>1182</v>
      </c>
      <c r="D93" s="296"/>
      <c r="E93" s="214" t="s">
        <v>1183</v>
      </c>
      <c r="F93" s="206" t="s">
        <v>24</v>
      </c>
      <c r="G93" s="176"/>
      <c r="H93" s="164"/>
    </row>
    <row r="94" spans="1:8" s="198" customFormat="1" ht="70" customHeight="1">
      <c r="A94" s="195" t="s">
        <v>1177</v>
      </c>
      <c r="B94" s="205" t="s">
        <v>1178</v>
      </c>
      <c r="C94" s="205" t="s">
        <v>1184</v>
      </c>
      <c r="D94" s="296"/>
      <c r="E94" s="214" t="s">
        <v>1185</v>
      </c>
      <c r="F94" s="206" t="s">
        <v>24</v>
      </c>
      <c r="G94" s="176"/>
      <c r="H94" s="164"/>
    </row>
    <row r="95" spans="1:8" s="198" customFormat="1" ht="70" customHeight="1">
      <c r="A95" s="195" t="s">
        <v>1177</v>
      </c>
      <c r="B95" s="205" t="s">
        <v>1178</v>
      </c>
      <c r="C95" s="205" t="s">
        <v>1186</v>
      </c>
      <c r="D95" s="296"/>
      <c r="E95" s="214" t="s">
        <v>1187</v>
      </c>
      <c r="F95" s="206" t="s">
        <v>24</v>
      </c>
      <c r="G95" s="176"/>
      <c r="H95" s="164"/>
    </row>
    <row r="96" spans="1:8" s="198" customFormat="1" ht="57" customHeight="1">
      <c r="A96" s="195" t="s">
        <v>1177</v>
      </c>
      <c r="B96" s="205" t="s">
        <v>1178</v>
      </c>
      <c r="C96" s="205" t="s">
        <v>1188</v>
      </c>
      <c r="D96" s="296"/>
      <c r="E96" s="202" t="s">
        <v>1189</v>
      </c>
      <c r="F96" s="206" t="s">
        <v>24</v>
      </c>
      <c r="G96" s="176"/>
      <c r="H96" s="164"/>
    </row>
    <row r="97" spans="1:8" s="198" customFormat="1" ht="70" customHeight="1">
      <c r="A97" s="195" t="s">
        <v>1177</v>
      </c>
      <c r="B97" s="205" t="s">
        <v>1178</v>
      </c>
      <c r="C97" s="205" t="s">
        <v>1190</v>
      </c>
      <c r="D97" s="296"/>
      <c r="E97" s="214" t="s">
        <v>1191</v>
      </c>
      <c r="F97" s="206" t="s">
        <v>24</v>
      </c>
      <c r="G97" s="176"/>
      <c r="H97" s="164"/>
    </row>
    <row r="98" spans="1:8" s="198" customFormat="1" ht="70" customHeight="1">
      <c r="A98" s="195" t="s">
        <v>1177</v>
      </c>
      <c r="B98" s="205" t="s">
        <v>1178</v>
      </c>
      <c r="C98" s="205" t="s">
        <v>1192</v>
      </c>
      <c r="D98" s="296"/>
      <c r="E98" s="214" t="s">
        <v>1193</v>
      </c>
      <c r="F98" s="206" t="s">
        <v>24</v>
      </c>
      <c r="G98" s="176"/>
      <c r="H98" s="164"/>
    </row>
    <row r="99" spans="1:8" s="198" customFormat="1" ht="70" customHeight="1">
      <c r="A99" s="195" t="s">
        <v>1177</v>
      </c>
      <c r="B99" s="205" t="s">
        <v>1178</v>
      </c>
      <c r="C99" s="205" t="s">
        <v>1194</v>
      </c>
      <c r="D99" s="296"/>
      <c r="E99" s="190" t="s">
        <v>1195</v>
      </c>
      <c r="F99" s="206" t="s">
        <v>24</v>
      </c>
      <c r="G99" s="176"/>
      <c r="H99" s="164"/>
    </row>
    <row r="100" spans="1:8" s="198" customFormat="1" ht="70" customHeight="1">
      <c r="A100" s="195" t="s">
        <v>1177</v>
      </c>
      <c r="B100" s="205" t="s">
        <v>1178</v>
      </c>
      <c r="C100" s="205" t="s">
        <v>1196</v>
      </c>
      <c r="D100" s="296"/>
      <c r="E100" s="190" t="s">
        <v>1197</v>
      </c>
      <c r="F100" s="206" t="s">
        <v>24</v>
      </c>
      <c r="G100" s="176"/>
      <c r="H100" s="164"/>
    </row>
    <row r="101" spans="1:8" s="198" customFormat="1" ht="70" customHeight="1">
      <c r="A101" s="195" t="s">
        <v>1177</v>
      </c>
      <c r="B101" s="205" t="s">
        <v>1178</v>
      </c>
      <c r="C101" s="205" t="s">
        <v>1198</v>
      </c>
      <c r="D101" s="296"/>
      <c r="E101" s="190" t="s">
        <v>1199</v>
      </c>
      <c r="F101" s="206" t="s">
        <v>24</v>
      </c>
      <c r="G101" s="176"/>
      <c r="H101" s="164"/>
    </row>
    <row r="102" spans="1:8" s="198" customFormat="1" ht="70" customHeight="1">
      <c r="A102" s="195" t="s">
        <v>1177</v>
      </c>
      <c r="B102" s="205" t="s">
        <v>1178</v>
      </c>
      <c r="C102" s="205" t="s">
        <v>1200</v>
      </c>
      <c r="D102" s="297"/>
      <c r="E102" s="190" t="s">
        <v>1201</v>
      </c>
      <c r="F102" s="206" t="s">
        <v>24</v>
      </c>
      <c r="G102" s="176"/>
      <c r="H102" s="164"/>
    </row>
    <row r="103" spans="1:8" s="198" customFormat="1" ht="83.5" customHeight="1">
      <c r="A103" s="195" t="s">
        <v>1202</v>
      </c>
      <c r="B103" s="215" t="s">
        <v>1203</v>
      </c>
      <c r="C103" s="215" t="s">
        <v>1204</v>
      </c>
      <c r="D103" s="295" t="s">
        <v>1205</v>
      </c>
      <c r="E103" s="214" t="s">
        <v>1206</v>
      </c>
      <c r="F103" s="206" t="s">
        <v>24</v>
      </c>
      <c r="G103" s="176"/>
      <c r="H103" s="164"/>
    </row>
    <row r="104" spans="1:8" s="198" customFormat="1" ht="81" customHeight="1">
      <c r="A104" s="195" t="s">
        <v>1202</v>
      </c>
      <c r="B104" s="205" t="s">
        <v>1203</v>
      </c>
      <c r="C104" s="215" t="s">
        <v>1207</v>
      </c>
      <c r="D104" s="296"/>
      <c r="E104" s="214" t="s">
        <v>1208</v>
      </c>
      <c r="F104" s="206" t="s">
        <v>24</v>
      </c>
      <c r="G104" s="176"/>
      <c r="H104" s="167"/>
    </row>
    <row r="105" spans="1:8" s="198" customFormat="1" ht="70" customHeight="1">
      <c r="A105" s="195" t="s">
        <v>1202</v>
      </c>
      <c r="B105" s="205" t="s">
        <v>1203</v>
      </c>
      <c r="C105" s="215" t="s">
        <v>1209</v>
      </c>
      <c r="D105" s="296"/>
      <c r="E105" s="214" t="s">
        <v>1210</v>
      </c>
      <c r="F105" s="206" t="s">
        <v>76</v>
      </c>
      <c r="G105" s="176"/>
      <c r="H105" s="164"/>
    </row>
    <row r="106" spans="1:8" s="198" customFormat="1" ht="57.65" customHeight="1">
      <c r="A106" s="195" t="s">
        <v>1202</v>
      </c>
      <c r="B106" s="205" t="s">
        <v>1203</v>
      </c>
      <c r="C106" s="215" t="s">
        <v>1211</v>
      </c>
      <c r="D106" s="296"/>
      <c r="E106" s="202" t="s">
        <v>1212</v>
      </c>
      <c r="F106" s="206" t="s">
        <v>76</v>
      </c>
      <c r="G106" s="176"/>
      <c r="H106" s="164"/>
    </row>
    <row r="107" spans="1:8" s="198" customFormat="1" ht="44.5" customHeight="1">
      <c r="A107" s="195" t="s">
        <v>1202</v>
      </c>
      <c r="B107" s="205" t="s">
        <v>1203</v>
      </c>
      <c r="C107" s="215" t="s">
        <v>1213</v>
      </c>
      <c r="D107" s="296"/>
      <c r="E107" s="202" t="s">
        <v>1214</v>
      </c>
      <c r="F107" s="206" t="s">
        <v>76</v>
      </c>
      <c r="G107" s="176"/>
      <c r="H107" s="164"/>
    </row>
    <row r="108" spans="1:8" s="198" customFormat="1" ht="56.15" customHeight="1">
      <c r="A108" s="195" t="s">
        <v>1202</v>
      </c>
      <c r="B108" s="205" t="s">
        <v>1203</v>
      </c>
      <c r="C108" s="215" t="s">
        <v>1215</v>
      </c>
      <c r="D108" s="296"/>
      <c r="E108" s="202" t="s">
        <v>1216</v>
      </c>
      <c r="F108" s="206" t="s">
        <v>76</v>
      </c>
      <c r="G108" s="176"/>
      <c r="H108" s="164"/>
    </row>
    <row r="109" spans="1:8" s="198" customFormat="1" ht="70" customHeight="1">
      <c r="A109" s="195" t="s">
        <v>1217</v>
      </c>
      <c r="B109" s="205" t="s">
        <v>1218</v>
      </c>
      <c r="C109" s="205" t="s">
        <v>1219</v>
      </c>
      <c r="D109" s="295" t="s">
        <v>1220</v>
      </c>
      <c r="E109" s="202" t="s">
        <v>1221</v>
      </c>
      <c r="F109" s="206" t="s">
        <v>76</v>
      </c>
      <c r="G109" s="176"/>
      <c r="H109" s="164"/>
    </row>
    <row r="110" spans="1:8" s="198" customFormat="1" ht="70" customHeight="1">
      <c r="A110" s="195" t="s">
        <v>1217</v>
      </c>
      <c r="B110" s="205" t="s">
        <v>1218</v>
      </c>
      <c r="C110" s="205" t="s">
        <v>1222</v>
      </c>
      <c r="D110" s="296"/>
      <c r="E110" s="202" t="s">
        <v>1223</v>
      </c>
      <c r="F110" s="206" t="s">
        <v>76</v>
      </c>
      <c r="G110" s="176"/>
      <c r="H110" s="164"/>
    </row>
    <row r="111" spans="1:8" s="198" customFormat="1" ht="70" customHeight="1">
      <c r="A111" s="195" t="s">
        <v>1217</v>
      </c>
      <c r="B111" s="205" t="s">
        <v>1218</v>
      </c>
      <c r="C111" s="205" t="s">
        <v>1224</v>
      </c>
      <c r="D111" s="296"/>
      <c r="E111" s="202" t="s">
        <v>1225</v>
      </c>
      <c r="F111" s="206" t="s">
        <v>76</v>
      </c>
      <c r="G111" s="176"/>
      <c r="H111" s="164"/>
    </row>
    <row r="112" spans="1:8" s="198" customFormat="1" ht="70" customHeight="1">
      <c r="A112" s="195" t="s">
        <v>1217</v>
      </c>
      <c r="B112" s="205" t="s">
        <v>1218</v>
      </c>
      <c r="C112" s="205" t="s">
        <v>1226</v>
      </c>
      <c r="D112" s="296"/>
      <c r="E112" s="214" t="s">
        <v>1227</v>
      </c>
      <c r="F112" s="206" t="s">
        <v>76</v>
      </c>
      <c r="G112" s="176"/>
      <c r="H112" s="164"/>
    </row>
    <row r="113" spans="1:8" s="198" customFormat="1" ht="70" customHeight="1">
      <c r="A113" s="195" t="s">
        <v>1217</v>
      </c>
      <c r="B113" s="205" t="s">
        <v>1218</v>
      </c>
      <c r="C113" s="205" t="s">
        <v>1228</v>
      </c>
      <c r="D113" s="297"/>
      <c r="E113" s="214" t="s">
        <v>1229</v>
      </c>
      <c r="F113" s="206" t="s">
        <v>76</v>
      </c>
      <c r="G113" s="176"/>
      <c r="H113" s="164"/>
    </row>
  </sheetData>
  <sheetProtection algorithmName="SHA-512" hashValue="uuNkGDtK/AdFMjVgfNG0kVnTO5x8eOcrup6HYyoIGQ22iKQMYjqYwAvt0tTfwISD9C49PzDesEq7n5F8uiB8Qw==" saltValue="aY8q71tOwdAWz2ODdKZEXg==" spinCount="100000" sheet="1" objects="1" scenarios="1"/>
  <autoFilter ref="A15:H113" xr:uid="{FBABEA9D-FF8D-4295-B462-843FF222F2F7}"/>
  <mergeCells count="22">
    <mergeCell ref="B7:H7"/>
    <mergeCell ref="B10:H10"/>
    <mergeCell ref="D24:D54"/>
    <mergeCell ref="D69:D86"/>
    <mergeCell ref="D16:D23"/>
    <mergeCell ref="B8:H8"/>
    <mergeCell ref="B9:H9"/>
    <mergeCell ref="B13:H13"/>
    <mergeCell ref="A14:H14"/>
    <mergeCell ref="B11:H11"/>
    <mergeCell ref="B12:H12"/>
    <mergeCell ref="A1:H2"/>
    <mergeCell ref="B3:H3"/>
    <mergeCell ref="B4:H4"/>
    <mergeCell ref="B5:H5"/>
    <mergeCell ref="B6:H6"/>
    <mergeCell ref="D109:D113"/>
    <mergeCell ref="D103:D108"/>
    <mergeCell ref="D87:D91"/>
    <mergeCell ref="D55:D64"/>
    <mergeCell ref="D65:D68"/>
    <mergeCell ref="D92:D102"/>
  </mergeCells>
  <conditionalFormatting sqref="A16:G16 G16:XFD113 A17:C23 E17:G23 A24:G24 A25:C54 E25:G54 A55:G55 A56:C64 E56:G64 A65:G65 A66:C68 E66:G68 A69:G69 A70:C86 E70:G86 A87:D87 F87:G87 A88:C91 E88:G91 A92:G92 A93:C102 A103:G103 A104:C108 E104:G108 A109:G109 A110:C113 E110:G113">
    <cfRule type="expression" priority="38">
      <formula>MOD( ROW(), 2)=0</formula>
    </cfRule>
  </conditionalFormatting>
  <conditionalFormatting sqref="E93:G102">
    <cfRule type="expression" priority="1">
      <formula>MOD( ROW(), 2)=0</formula>
    </cfRule>
  </conditionalFormatting>
  <conditionalFormatting sqref="G16:G113">
    <cfRule type="cellIs" dxfId="26" priority="5" operator="equal">
      <formula>"COMPLIANCE WITH CUSTOMISATION"</formula>
    </cfRule>
    <cfRule type="cellIs" dxfId="25" priority="6" operator="equal">
      <formula>"NON-COMPLIANCE"</formula>
    </cfRule>
    <cfRule type="cellIs" dxfId="24" priority="7" operator="equal">
      <formula>"COMPLIANCE WITH CUSTOMISATION"</formula>
    </cfRule>
    <cfRule type="cellIs" dxfId="23" priority="8" operator="equal">
      <formula>"NON-COMPLIANCE"</formula>
    </cfRule>
    <cfRule type="cellIs" dxfId="22" priority="9" operator="equal">
      <formula>"COMPLIANCE WITH NO CONFIGURATION OR CUSTOMISATION"</formula>
    </cfRule>
    <cfRule type="cellIs" dxfId="21" priority="10" operator="equal">
      <formula>"COMPLIANCE WITH CONFIGURATION"</formula>
    </cfRule>
    <cfRule type="cellIs" dxfId="20" priority="11" operator="equal">
      <formula>"COMPLIANCE WITH NO CONFIGURATION OR CUSTOMISATION"</formula>
    </cfRule>
    <cfRule type="containsBlanks" dxfId="19" priority="12">
      <formula>LEN(TRIM(G16))=0</formula>
    </cfRule>
    <cfRule type="expression" dxfId="18" priority="13">
      <formula>"ISBLANK($E$19:$E$124)"</formula>
    </cfRule>
  </conditionalFormatting>
  <dataValidations xWindow="1372" yWindow="931" count="2">
    <dataValidation type="list" allowBlank="1" showInputMessage="1" showErrorMessage="1" sqref="F16:F113" xr:uid="{BFDD102C-283A-4B99-9002-DA9E76020731}">
      <formula1>"FIRM,OPTIONAL"</formula1>
    </dataValidation>
    <dataValidation type="list" allowBlank="1" showInputMessage="1" showErrorMessage="1" promptTitle="COMPLIANCE DETAILS" prompt="It is mandatory to select one of the Compliance Options as listed for each Specification." sqref="G16:G113" xr:uid="{CFF9BCB5-0CDC-488F-BFAC-0F8B70BCF36A}">
      <formula1>"COMPLIANCE WITH NO CONFIGURATION OR CUSTOMISATION, COMPLIANCE WITH CONFIGURATION, COMPLIANCE WITH CUSTOMISATION, NON-COMPLIANCE"</formula1>
    </dataValidation>
  </dataValidations>
  <pageMargins left="0" right="0" top="0" bottom="0" header="0" footer="0"/>
  <pageSetup scale="60" orientation="landscape" r:id="rId1"/>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706FF-6AEE-4239-9C90-4AD3BF74F214}">
  <dimension ref="A1:I1000"/>
  <sheetViews>
    <sheetView zoomScale="60" zoomScaleNormal="60" workbookViewId="0">
      <selection sqref="A1:I2"/>
    </sheetView>
  </sheetViews>
  <sheetFormatPr defaultColWidth="8.81640625" defaultRowHeight="13" customHeight="1"/>
  <cols>
    <col min="1" max="1" width="7.7265625" style="179" customWidth="1"/>
    <col min="2" max="2" width="37" style="179" customWidth="1"/>
    <col min="3" max="3" width="94.81640625" style="179" customWidth="1"/>
    <col min="4" max="4" width="51.1796875" style="179" customWidth="1"/>
    <col min="5" max="5" width="69.81640625" style="179" customWidth="1"/>
    <col min="6" max="6" width="0.26953125" style="179" hidden="1" customWidth="1"/>
    <col min="7" max="9" width="8.81640625" style="179" hidden="1" customWidth="1"/>
    <col min="10" max="16384" width="8.81640625" style="179"/>
  </cols>
  <sheetData>
    <row r="1" spans="1:9" ht="68.150000000000006" customHeight="1">
      <c r="A1" s="256" t="s">
        <v>0</v>
      </c>
      <c r="B1" s="257"/>
      <c r="C1" s="257"/>
      <c r="D1" s="257"/>
      <c r="E1" s="257"/>
      <c r="F1" s="257"/>
      <c r="G1" s="257"/>
      <c r="H1" s="257"/>
      <c r="I1" s="258"/>
    </row>
    <row r="2" spans="1:9" ht="20.149999999999999" customHeight="1">
      <c r="A2" s="256"/>
      <c r="B2" s="257"/>
      <c r="C2" s="257"/>
      <c r="D2" s="257"/>
      <c r="E2" s="257"/>
      <c r="F2" s="257"/>
      <c r="G2" s="257"/>
      <c r="H2" s="257"/>
      <c r="I2" s="258"/>
    </row>
    <row r="3" spans="1:9" ht="29.5" customHeight="1">
      <c r="A3" s="171" t="s">
        <v>1</v>
      </c>
      <c r="B3" s="259" t="s">
        <v>2</v>
      </c>
      <c r="C3" s="259"/>
      <c r="D3" s="259"/>
      <c r="E3" s="259"/>
    </row>
    <row r="4" spans="1:9" ht="45" customHeight="1">
      <c r="A4" s="172">
        <v>1</v>
      </c>
      <c r="B4" s="261" t="s">
        <v>1230</v>
      </c>
      <c r="C4" s="261"/>
      <c r="D4" s="261"/>
      <c r="E4" s="261"/>
      <c r="F4" s="180"/>
      <c r="G4" s="180"/>
    </row>
    <row r="5" spans="1:9" ht="69.650000000000006" customHeight="1">
      <c r="A5" s="172">
        <f>A4+1</f>
        <v>2</v>
      </c>
      <c r="B5" s="260" t="s">
        <v>8</v>
      </c>
      <c r="C5" s="260"/>
      <c r="D5" s="260"/>
      <c r="E5" s="260"/>
      <c r="F5" s="181"/>
      <c r="G5" s="181"/>
    </row>
    <row r="6" spans="1:9" s="182" customFormat="1" ht="33.65" customHeight="1">
      <c r="A6" s="253" t="s">
        <v>1231</v>
      </c>
      <c r="B6" s="254"/>
      <c r="C6" s="254"/>
      <c r="D6" s="254"/>
      <c r="E6" s="255"/>
    </row>
    <row r="7" spans="1:9" ht="78.650000000000006" customHeight="1">
      <c r="A7" s="183" t="s">
        <v>1</v>
      </c>
      <c r="B7" s="184" t="s">
        <v>1232</v>
      </c>
      <c r="C7" s="183" t="s">
        <v>1233</v>
      </c>
      <c r="D7" s="302" t="s">
        <v>1234</v>
      </c>
      <c r="E7" s="302"/>
    </row>
    <row r="8" spans="1:9" s="198" customFormat="1" ht="70" customHeight="1">
      <c r="A8" s="212">
        <v>1</v>
      </c>
      <c r="B8" s="175"/>
      <c r="C8" s="213"/>
      <c r="D8" s="303"/>
      <c r="E8" s="304"/>
    </row>
    <row r="9" spans="1:9" s="198" customFormat="1" ht="70" customHeight="1">
      <c r="A9" s="212">
        <f>A8+1</f>
        <v>2</v>
      </c>
      <c r="B9" s="175"/>
      <c r="C9" s="213"/>
      <c r="D9" s="305"/>
      <c r="E9" s="304"/>
    </row>
    <row r="10" spans="1:9" s="198" customFormat="1" ht="70" customHeight="1">
      <c r="A10" s="212">
        <f t="shared" ref="A10:A14" si="0">A9+1</f>
        <v>3</v>
      </c>
      <c r="B10" s="175"/>
      <c r="C10" s="213"/>
      <c r="D10" s="306"/>
      <c r="E10" s="307"/>
    </row>
    <row r="11" spans="1:9" s="198" customFormat="1" ht="70" customHeight="1">
      <c r="A11" s="212">
        <f t="shared" si="0"/>
        <v>4</v>
      </c>
      <c r="B11" s="175"/>
      <c r="C11" s="213"/>
      <c r="D11" s="306"/>
      <c r="E11" s="307"/>
    </row>
    <row r="12" spans="1:9" s="198" customFormat="1" ht="70" customHeight="1">
      <c r="A12" s="212">
        <f t="shared" si="0"/>
        <v>5</v>
      </c>
      <c r="B12" s="175"/>
      <c r="C12" s="213"/>
      <c r="D12" s="304"/>
      <c r="E12" s="304"/>
    </row>
    <row r="13" spans="1:9" s="198" customFormat="1" ht="70" customHeight="1">
      <c r="A13" s="212">
        <f t="shared" si="0"/>
        <v>6</v>
      </c>
      <c r="B13" s="175"/>
      <c r="C13" s="56"/>
      <c r="D13" s="304"/>
      <c r="E13" s="304"/>
    </row>
    <row r="14" spans="1:9" s="198" customFormat="1" ht="70" customHeight="1">
      <c r="A14" s="212">
        <f t="shared" si="0"/>
        <v>7</v>
      </c>
      <c r="B14" s="175"/>
      <c r="C14" s="213"/>
      <c r="D14" s="304"/>
      <c r="E14" s="304"/>
    </row>
    <row r="15" spans="1:9" s="198" customFormat="1" ht="70" customHeight="1">
      <c r="A15" s="212">
        <f t="shared" ref="A15:A18" si="1">A14+1</f>
        <v>8</v>
      </c>
      <c r="B15" s="175"/>
      <c r="C15" s="213"/>
      <c r="D15" s="306"/>
      <c r="E15" s="307"/>
    </row>
    <row r="16" spans="1:9" s="198" customFormat="1" ht="70" customHeight="1">
      <c r="A16" s="212">
        <f t="shared" si="1"/>
        <v>9</v>
      </c>
      <c r="B16" s="175"/>
      <c r="C16" s="213"/>
      <c r="D16" s="304"/>
      <c r="E16" s="304"/>
    </row>
    <row r="17" spans="1:5" s="198" customFormat="1" ht="70" customHeight="1">
      <c r="A17" s="212">
        <f t="shared" si="1"/>
        <v>10</v>
      </c>
      <c r="B17" s="175"/>
      <c r="C17" s="56"/>
      <c r="D17" s="304"/>
      <c r="E17" s="304"/>
    </row>
    <row r="18" spans="1:5" s="198" customFormat="1" ht="70" customHeight="1">
      <c r="A18" s="212">
        <f t="shared" si="1"/>
        <v>11</v>
      </c>
      <c r="B18" s="175"/>
      <c r="C18" s="213"/>
      <c r="D18" s="304"/>
      <c r="E18" s="304"/>
    </row>
    <row r="19" spans="1:5" s="198" customFormat="1" ht="70" customHeight="1">
      <c r="A19" s="212">
        <f t="shared" ref="A19" si="2">A18+1</f>
        <v>12</v>
      </c>
      <c r="B19" s="175"/>
      <c r="C19" s="213"/>
      <c r="D19" s="304"/>
      <c r="E19" s="304"/>
    </row>
    <row r="20" spans="1:5" ht="13" customHeight="1">
      <c r="A20" s="185"/>
      <c r="B20" s="185"/>
      <c r="C20" s="185"/>
      <c r="D20" s="185"/>
      <c r="E20" s="185"/>
    </row>
    <row r="21" spans="1:5" ht="13" customHeight="1">
      <c r="A21" s="185"/>
      <c r="B21" s="185"/>
      <c r="C21" s="185"/>
      <c r="D21" s="185"/>
      <c r="E21" s="185"/>
    </row>
    <row r="22" spans="1:5" ht="13" customHeight="1">
      <c r="A22" s="185"/>
      <c r="B22" s="185"/>
      <c r="C22" s="185"/>
      <c r="D22" s="185"/>
      <c r="E22" s="185"/>
    </row>
    <row r="23" spans="1:5" ht="13" customHeight="1">
      <c r="A23" s="185"/>
      <c r="B23" s="185"/>
      <c r="C23" s="185"/>
      <c r="D23" s="185"/>
      <c r="E23" s="185"/>
    </row>
    <row r="24" spans="1:5" ht="13" customHeight="1">
      <c r="A24" s="185"/>
      <c r="B24" s="185"/>
      <c r="C24" s="185"/>
      <c r="D24" s="185"/>
      <c r="E24" s="185"/>
    </row>
    <row r="25" spans="1:5" ht="13" customHeight="1">
      <c r="A25" s="185"/>
      <c r="B25" s="185"/>
      <c r="C25" s="185"/>
      <c r="D25" s="185"/>
      <c r="E25" s="185"/>
    </row>
    <row r="26" spans="1:5" ht="13" customHeight="1">
      <c r="A26" s="185"/>
      <c r="B26" s="185"/>
      <c r="C26" s="185"/>
      <c r="D26" s="185"/>
      <c r="E26" s="185"/>
    </row>
    <row r="27" spans="1:5" ht="13" customHeight="1">
      <c r="A27" s="185"/>
      <c r="B27" s="185"/>
      <c r="C27" s="185"/>
      <c r="D27" s="185"/>
      <c r="E27" s="185"/>
    </row>
    <row r="28" spans="1:5" ht="13" customHeight="1">
      <c r="A28" s="185"/>
      <c r="B28" s="185"/>
      <c r="C28" s="185"/>
      <c r="D28" s="185"/>
      <c r="E28" s="185"/>
    </row>
    <row r="29" spans="1:5" ht="13" customHeight="1">
      <c r="A29" s="185"/>
      <c r="B29" s="185"/>
      <c r="C29" s="185"/>
      <c r="D29" s="185"/>
      <c r="E29" s="185"/>
    </row>
    <row r="30" spans="1:5" ht="13" customHeight="1">
      <c r="A30" s="185"/>
      <c r="B30" s="185"/>
      <c r="C30" s="185"/>
      <c r="D30" s="185"/>
      <c r="E30" s="185"/>
    </row>
    <row r="31" spans="1:5" ht="13" customHeight="1">
      <c r="A31" s="185"/>
      <c r="B31" s="185"/>
      <c r="C31" s="185"/>
      <c r="D31" s="185"/>
      <c r="E31" s="185"/>
    </row>
    <row r="32" spans="1:5" ht="13" customHeight="1">
      <c r="A32" s="185"/>
      <c r="B32" s="185"/>
      <c r="C32" s="185"/>
      <c r="D32" s="185"/>
      <c r="E32" s="185"/>
    </row>
    <row r="33" spans="1:5" ht="13" customHeight="1">
      <c r="A33" s="185"/>
      <c r="B33" s="185"/>
      <c r="C33" s="185"/>
      <c r="D33" s="185"/>
      <c r="E33" s="185"/>
    </row>
    <row r="34" spans="1:5" ht="13" customHeight="1">
      <c r="A34" s="185"/>
      <c r="B34" s="185"/>
      <c r="C34" s="185"/>
      <c r="D34" s="185"/>
      <c r="E34" s="185"/>
    </row>
    <row r="35" spans="1:5" ht="13" customHeight="1">
      <c r="A35" s="185"/>
      <c r="B35" s="185"/>
      <c r="C35" s="185"/>
      <c r="D35" s="185"/>
      <c r="E35" s="185"/>
    </row>
    <row r="36" spans="1:5" ht="13" customHeight="1">
      <c r="A36" s="185"/>
      <c r="B36" s="185"/>
      <c r="C36" s="185"/>
      <c r="D36" s="185"/>
      <c r="E36" s="185"/>
    </row>
    <row r="37" spans="1:5" ht="13" customHeight="1">
      <c r="A37" s="185"/>
      <c r="B37" s="185"/>
      <c r="C37" s="185"/>
      <c r="D37" s="185"/>
      <c r="E37" s="185"/>
    </row>
    <row r="38" spans="1:5" ht="13" customHeight="1">
      <c r="A38" s="185"/>
      <c r="B38" s="185"/>
      <c r="C38" s="185"/>
      <c r="D38" s="185"/>
      <c r="E38" s="185"/>
    </row>
    <row r="39" spans="1:5" ht="13" customHeight="1">
      <c r="A39" s="185"/>
      <c r="B39" s="185"/>
      <c r="C39" s="185"/>
      <c r="D39" s="185"/>
      <c r="E39" s="185"/>
    </row>
    <row r="40" spans="1:5" ht="13" customHeight="1">
      <c r="A40" s="185"/>
      <c r="B40" s="185"/>
      <c r="C40" s="185"/>
      <c r="D40" s="185"/>
      <c r="E40" s="185"/>
    </row>
    <row r="41" spans="1:5" ht="13" customHeight="1">
      <c r="A41" s="185"/>
      <c r="B41" s="185"/>
      <c r="C41" s="185"/>
      <c r="D41" s="185"/>
      <c r="E41" s="185"/>
    </row>
    <row r="42" spans="1:5" ht="13" customHeight="1">
      <c r="A42" s="185"/>
      <c r="B42" s="185"/>
      <c r="C42" s="185"/>
      <c r="D42" s="185"/>
      <c r="E42" s="185"/>
    </row>
    <row r="43" spans="1:5" ht="13" customHeight="1">
      <c r="A43" s="185"/>
      <c r="B43" s="185"/>
      <c r="C43" s="185"/>
      <c r="D43" s="185"/>
      <c r="E43" s="185"/>
    </row>
    <row r="44" spans="1:5" ht="13" customHeight="1">
      <c r="A44" s="185"/>
      <c r="B44" s="185"/>
      <c r="C44" s="185"/>
      <c r="D44" s="185"/>
      <c r="E44" s="185"/>
    </row>
    <row r="45" spans="1:5" ht="13" customHeight="1">
      <c r="A45" s="185"/>
      <c r="B45" s="185"/>
      <c r="C45" s="185"/>
      <c r="D45" s="185"/>
      <c r="E45" s="185"/>
    </row>
    <row r="46" spans="1:5" ht="13" customHeight="1">
      <c r="A46" s="185"/>
      <c r="B46" s="185"/>
      <c r="C46" s="185"/>
      <c r="D46" s="185"/>
      <c r="E46" s="185"/>
    </row>
    <row r="47" spans="1:5" ht="13" customHeight="1">
      <c r="A47" s="185"/>
      <c r="B47" s="185"/>
      <c r="C47" s="185"/>
      <c r="D47" s="185"/>
      <c r="E47" s="185"/>
    </row>
    <row r="48" spans="1:5" ht="13" customHeight="1">
      <c r="A48" s="185"/>
      <c r="B48" s="185"/>
      <c r="C48" s="185"/>
      <c r="D48" s="185"/>
      <c r="E48" s="185"/>
    </row>
    <row r="49" spans="1:5" ht="13" customHeight="1">
      <c r="A49" s="185"/>
      <c r="B49" s="185"/>
      <c r="C49" s="185"/>
      <c r="D49" s="185"/>
      <c r="E49" s="185"/>
    </row>
    <row r="50" spans="1:5" ht="13" customHeight="1">
      <c r="A50" s="185"/>
      <c r="B50" s="185"/>
      <c r="C50" s="185"/>
      <c r="D50" s="185"/>
      <c r="E50" s="185"/>
    </row>
    <row r="51" spans="1:5" ht="13" customHeight="1">
      <c r="A51" s="185"/>
      <c r="B51" s="185"/>
      <c r="C51" s="185"/>
      <c r="D51" s="185"/>
      <c r="E51" s="185"/>
    </row>
    <row r="52" spans="1:5" ht="13" customHeight="1">
      <c r="A52" s="185"/>
      <c r="B52" s="185"/>
      <c r="C52" s="185"/>
      <c r="D52" s="185"/>
      <c r="E52" s="185"/>
    </row>
    <row r="53" spans="1:5" ht="13" customHeight="1">
      <c r="A53" s="185"/>
      <c r="B53" s="185"/>
      <c r="C53" s="185"/>
      <c r="D53" s="185"/>
      <c r="E53" s="185"/>
    </row>
    <row r="54" spans="1:5" ht="13" customHeight="1">
      <c r="A54" s="185"/>
      <c r="B54" s="185"/>
      <c r="C54" s="185"/>
      <c r="D54" s="185"/>
      <c r="E54" s="185"/>
    </row>
    <row r="55" spans="1:5" ht="13" customHeight="1">
      <c r="A55" s="185"/>
      <c r="B55" s="185"/>
      <c r="C55" s="185"/>
      <c r="D55" s="185"/>
      <c r="E55" s="185"/>
    </row>
    <row r="56" spans="1:5" ht="13" customHeight="1">
      <c r="A56" s="185"/>
      <c r="B56" s="185"/>
      <c r="C56" s="185"/>
      <c r="D56" s="185"/>
      <c r="E56" s="185"/>
    </row>
    <row r="57" spans="1:5" ht="13" customHeight="1">
      <c r="A57" s="185"/>
      <c r="B57" s="185"/>
      <c r="C57" s="185"/>
      <c r="D57" s="185"/>
      <c r="E57" s="185"/>
    </row>
    <row r="58" spans="1:5" ht="13" customHeight="1">
      <c r="A58" s="185"/>
      <c r="B58" s="185"/>
      <c r="C58" s="185"/>
      <c r="D58" s="185"/>
      <c r="E58" s="185"/>
    </row>
    <row r="59" spans="1:5" ht="13" customHeight="1">
      <c r="A59" s="185"/>
      <c r="B59" s="185"/>
      <c r="C59" s="185"/>
      <c r="D59" s="185"/>
      <c r="E59" s="185"/>
    </row>
    <row r="60" spans="1:5" ht="13" customHeight="1">
      <c r="A60" s="185"/>
      <c r="B60" s="185"/>
      <c r="C60" s="185"/>
      <c r="D60" s="185"/>
      <c r="E60" s="185"/>
    </row>
    <row r="61" spans="1:5" ht="13" customHeight="1">
      <c r="A61" s="185"/>
      <c r="B61" s="185"/>
      <c r="C61" s="185"/>
      <c r="D61" s="185"/>
      <c r="E61" s="185"/>
    </row>
    <row r="62" spans="1:5" ht="13" customHeight="1">
      <c r="A62" s="185"/>
      <c r="B62" s="185"/>
      <c r="C62" s="185"/>
      <c r="D62" s="185"/>
      <c r="E62" s="185"/>
    </row>
    <row r="63" spans="1:5" ht="13" customHeight="1">
      <c r="A63" s="185"/>
      <c r="B63" s="185"/>
      <c r="C63" s="185"/>
      <c r="D63" s="185"/>
      <c r="E63" s="185"/>
    </row>
    <row r="64" spans="1:5" ht="13" customHeight="1">
      <c r="A64" s="185"/>
      <c r="B64" s="185"/>
      <c r="C64" s="185"/>
      <c r="D64" s="185"/>
      <c r="E64" s="185"/>
    </row>
    <row r="65" spans="1:5" ht="13" customHeight="1">
      <c r="A65" s="185"/>
      <c r="B65" s="185"/>
      <c r="C65" s="185"/>
      <c r="D65" s="185"/>
      <c r="E65" s="185"/>
    </row>
    <row r="66" spans="1:5" ht="13" customHeight="1">
      <c r="A66" s="185"/>
      <c r="B66" s="185"/>
      <c r="C66" s="185"/>
      <c r="D66" s="185"/>
      <c r="E66" s="185"/>
    </row>
    <row r="67" spans="1:5" ht="13" customHeight="1">
      <c r="A67" s="185"/>
      <c r="B67" s="185"/>
      <c r="C67" s="185"/>
      <c r="D67" s="185"/>
      <c r="E67" s="185"/>
    </row>
    <row r="68" spans="1:5" ht="13" customHeight="1">
      <c r="A68" s="185"/>
      <c r="B68" s="185"/>
      <c r="C68" s="185"/>
      <c r="D68" s="185"/>
      <c r="E68" s="185"/>
    </row>
    <row r="69" spans="1:5" ht="13" customHeight="1">
      <c r="A69" s="185"/>
      <c r="B69" s="185"/>
      <c r="C69" s="185"/>
      <c r="D69" s="185"/>
      <c r="E69" s="185"/>
    </row>
    <row r="70" spans="1:5" ht="13" customHeight="1">
      <c r="A70" s="185"/>
      <c r="B70" s="185"/>
      <c r="C70" s="185"/>
      <c r="D70" s="185"/>
      <c r="E70" s="185"/>
    </row>
    <row r="71" spans="1:5" ht="13" customHeight="1">
      <c r="A71" s="185"/>
      <c r="B71" s="185"/>
      <c r="C71" s="185"/>
      <c r="D71" s="185"/>
      <c r="E71" s="185"/>
    </row>
    <row r="72" spans="1:5" ht="13" customHeight="1">
      <c r="A72" s="185"/>
      <c r="B72" s="185"/>
      <c r="C72" s="185"/>
      <c r="D72" s="185"/>
      <c r="E72" s="185"/>
    </row>
    <row r="73" spans="1:5" ht="13" customHeight="1">
      <c r="A73" s="185"/>
      <c r="B73" s="185"/>
      <c r="C73" s="185"/>
      <c r="D73" s="185"/>
      <c r="E73" s="185"/>
    </row>
    <row r="74" spans="1:5" ht="13" customHeight="1">
      <c r="A74" s="185"/>
      <c r="B74" s="185"/>
      <c r="C74" s="185"/>
      <c r="D74" s="185"/>
      <c r="E74" s="185"/>
    </row>
    <row r="75" spans="1:5" ht="13" customHeight="1">
      <c r="A75" s="185"/>
      <c r="B75" s="185"/>
      <c r="C75" s="185"/>
      <c r="D75" s="185"/>
      <c r="E75" s="185"/>
    </row>
    <row r="76" spans="1:5" ht="13" customHeight="1">
      <c r="A76" s="185"/>
      <c r="B76" s="185"/>
      <c r="C76" s="185"/>
      <c r="D76" s="185"/>
      <c r="E76" s="185"/>
    </row>
    <row r="77" spans="1:5" ht="13" customHeight="1">
      <c r="A77" s="185"/>
      <c r="B77" s="185"/>
      <c r="C77" s="185"/>
      <c r="D77" s="185"/>
      <c r="E77" s="185"/>
    </row>
    <row r="78" spans="1:5" ht="13" customHeight="1">
      <c r="A78" s="185"/>
      <c r="B78" s="185"/>
      <c r="C78" s="185"/>
      <c r="D78" s="185"/>
      <c r="E78" s="185"/>
    </row>
    <row r="79" spans="1:5" ht="13" customHeight="1">
      <c r="A79" s="185"/>
      <c r="B79" s="185"/>
      <c r="C79" s="185"/>
      <c r="D79" s="185"/>
      <c r="E79" s="185"/>
    </row>
    <row r="80" spans="1:5" ht="13" customHeight="1">
      <c r="A80" s="185"/>
      <c r="B80" s="185"/>
      <c r="C80" s="185"/>
      <c r="D80" s="185"/>
      <c r="E80" s="185"/>
    </row>
    <row r="81" spans="1:5" ht="13" customHeight="1">
      <c r="A81" s="185"/>
      <c r="B81" s="185"/>
      <c r="C81" s="185"/>
      <c r="D81" s="185"/>
      <c r="E81" s="185"/>
    </row>
    <row r="82" spans="1:5" ht="13" customHeight="1">
      <c r="A82" s="185"/>
      <c r="B82" s="185"/>
      <c r="C82" s="185"/>
      <c r="D82" s="185"/>
      <c r="E82" s="185"/>
    </row>
    <row r="83" spans="1:5" ht="13" customHeight="1">
      <c r="A83" s="185"/>
      <c r="B83" s="185"/>
      <c r="C83" s="185"/>
      <c r="D83" s="185"/>
      <c r="E83" s="185"/>
    </row>
    <row r="84" spans="1:5" ht="13" customHeight="1">
      <c r="A84" s="185"/>
      <c r="B84" s="185"/>
      <c r="C84" s="185"/>
      <c r="D84" s="185"/>
      <c r="E84" s="185"/>
    </row>
    <row r="85" spans="1:5" ht="13" customHeight="1">
      <c r="A85" s="185"/>
      <c r="B85" s="185"/>
      <c r="C85" s="185"/>
      <c r="D85" s="185"/>
      <c r="E85" s="185"/>
    </row>
    <row r="86" spans="1:5" ht="13" customHeight="1">
      <c r="A86" s="185"/>
      <c r="B86" s="185"/>
      <c r="C86" s="185"/>
      <c r="D86" s="185"/>
      <c r="E86" s="185"/>
    </row>
    <row r="87" spans="1:5" ht="13" customHeight="1">
      <c r="A87" s="185"/>
      <c r="B87" s="185"/>
      <c r="C87" s="185"/>
      <c r="D87" s="185"/>
      <c r="E87" s="185"/>
    </row>
    <row r="88" spans="1:5" ht="13" customHeight="1">
      <c r="A88" s="185"/>
      <c r="B88" s="185"/>
      <c r="C88" s="185"/>
      <c r="D88" s="185"/>
      <c r="E88" s="185"/>
    </row>
    <row r="89" spans="1:5" ht="13" customHeight="1">
      <c r="A89" s="185"/>
      <c r="B89" s="185"/>
      <c r="C89" s="185"/>
      <c r="D89" s="185"/>
      <c r="E89" s="185"/>
    </row>
    <row r="90" spans="1:5" ht="13" customHeight="1">
      <c r="A90" s="185"/>
      <c r="B90" s="185"/>
      <c r="C90" s="185"/>
      <c r="D90" s="185"/>
      <c r="E90" s="185"/>
    </row>
    <row r="91" spans="1:5" ht="13" customHeight="1">
      <c r="A91" s="185"/>
      <c r="B91" s="185"/>
      <c r="C91" s="185"/>
      <c r="D91" s="185"/>
      <c r="E91" s="185"/>
    </row>
    <row r="92" spans="1:5" ht="13" customHeight="1">
      <c r="A92" s="185"/>
      <c r="B92" s="185"/>
      <c r="C92" s="185"/>
      <c r="D92" s="185"/>
      <c r="E92" s="185"/>
    </row>
    <row r="93" spans="1:5" ht="13" customHeight="1">
      <c r="A93" s="185"/>
      <c r="B93" s="185"/>
      <c r="C93" s="185"/>
      <c r="D93" s="185"/>
      <c r="E93" s="185"/>
    </row>
    <row r="94" spans="1:5" ht="13" customHeight="1">
      <c r="A94" s="185"/>
      <c r="B94" s="185"/>
      <c r="C94" s="185"/>
      <c r="D94" s="185"/>
      <c r="E94" s="185"/>
    </row>
    <row r="95" spans="1:5" ht="13" customHeight="1">
      <c r="A95" s="185"/>
      <c r="B95" s="185"/>
      <c r="C95" s="185"/>
      <c r="D95" s="185"/>
      <c r="E95" s="185"/>
    </row>
    <row r="96" spans="1:5" ht="13" customHeight="1">
      <c r="A96" s="185"/>
      <c r="B96" s="185"/>
      <c r="C96" s="185"/>
      <c r="D96" s="185"/>
      <c r="E96" s="185"/>
    </row>
    <row r="97" spans="1:5" ht="13" customHeight="1">
      <c r="A97" s="185"/>
      <c r="B97" s="185"/>
      <c r="C97" s="185"/>
      <c r="D97" s="185"/>
      <c r="E97" s="185"/>
    </row>
    <row r="98" spans="1:5" ht="13" customHeight="1">
      <c r="A98" s="185"/>
      <c r="B98" s="185"/>
      <c r="C98" s="185"/>
      <c r="D98" s="185"/>
      <c r="E98" s="185"/>
    </row>
    <row r="99" spans="1:5" ht="13" customHeight="1">
      <c r="A99" s="185"/>
      <c r="B99" s="185"/>
      <c r="C99" s="185"/>
      <c r="D99" s="185"/>
      <c r="E99" s="185"/>
    </row>
    <row r="100" spans="1:5" ht="13" customHeight="1">
      <c r="A100" s="185"/>
      <c r="B100" s="185"/>
      <c r="C100" s="185"/>
      <c r="D100" s="185"/>
      <c r="E100" s="185"/>
    </row>
    <row r="101" spans="1:5" ht="13" customHeight="1">
      <c r="A101" s="185"/>
      <c r="B101" s="185"/>
      <c r="C101" s="185"/>
      <c r="D101" s="185"/>
      <c r="E101" s="185"/>
    </row>
    <row r="102" spans="1:5" ht="13" customHeight="1">
      <c r="A102" s="185"/>
      <c r="B102" s="185"/>
      <c r="C102" s="185"/>
      <c r="D102" s="185"/>
      <c r="E102" s="185"/>
    </row>
    <row r="103" spans="1:5" ht="13" customHeight="1">
      <c r="A103" s="185"/>
      <c r="B103" s="185"/>
      <c r="C103" s="185"/>
      <c r="D103" s="185"/>
      <c r="E103" s="185"/>
    </row>
    <row r="104" spans="1:5" ht="13" customHeight="1">
      <c r="A104" s="185"/>
      <c r="B104" s="185"/>
      <c r="C104" s="185"/>
      <c r="D104" s="185"/>
      <c r="E104" s="185"/>
    </row>
    <row r="105" spans="1:5" ht="13" customHeight="1">
      <c r="A105" s="185"/>
      <c r="B105" s="185"/>
      <c r="C105" s="185"/>
      <c r="D105" s="185"/>
      <c r="E105" s="185"/>
    </row>
    <row r="106" spans="1:5" ht="13" customHeight="1">
      <c r="A106" s="185"/>
      <c r="B106" s="185"/>
      <c r="C106" s="185"/>
      <c r="D106" s="185"/>
      <c r="E106" s="185"/>
    </row>
    <row r="107" spans="1:5" ht="13" customHeight="1">
      <c r="A107" s="185"/>
      <c r="B107" s="185"/>
      <c r="C107" s="185"/>
      <c r="D107" s="185"/>
      <c r="E107" s="185"/>
    </row>
    <row r="108" spans="1:5" ht="13" customHeight="1">
      <c r="A108" s="185"/>
      <c r="B108" s="185"/>
      <c r="C108" s="185"/>
      <c r="D108" s="185"/>
      <c r="E108" s="185"/>
    </row>
    <row r="109" spans="1:5" ht="13" customHeight="1">
      <c r="A109" s="185"/>
      <c r="B109" s="185"/>
      <c r="C109" s="185"/>
      <c r="D109" s="185"/>
      <c r="E109" s="185"/>
    </row>
    <row r="110" spans="1:5" ht="13" customHeight="1">
      <c r="A110" s="185"/>
      <c r="B110" s="185"/>
      <c r="C110" s="185"/>
      <c r="D110" s="185"/>
      <c r="E110" s="185"/>
    </row>
    <row r="111" spans="1:5" ht="13" customHeight="1">
      <c r="A111" s="185"/>
      <c r="B111" s="185"/>
      <c r="C111" s="185"/>
      <c r="D111" s="185"/>
      <c r="E111" s="185"/>
    </row>
    <row r="112" spans="1:5" ht="13" customHeight="1">
      <c r="A112" s="185"/>
      <c r="B112" s="185"/>
      <c r="C112" s="185"/>
      <c r="D112" s="185"/>
      <c r="E112" s="185"/>
    </row>
    <row r="113" spans="1:5" ht="13" customHeight="1">
      <c r="A113" s="185"/>
      <c r="B113" s="185"/>
      <c r="C113" s="185"/>
      <c r="D113" s="185"/>
      <c r="E113" s="185"/>
    </row>
    <row r="114" spans="1:5" ht="13" customHeight="1">
      <c r="A114" s="185"/>
      <c r="B114" s="185"/>
      <c r="C114" s="185"/>
      <c r="D114" s="185"/>
      <c r="E114" s="185"/>
    </row>
    <row r="115" spans="1:5" ht="13" customHeight="1">
      <c r="A115" s="185"/>
      <c r="B115" s="185"/>
      <c r="C115" s="185"/>
      <c r="D115" s="185"/>
      <c r="E115" s="185"/>
    </row>
    <row r="116" spans="1:5" ht="13" customHeight="1">
      <c r="A116" s="185"/>
      <c r="B116" s="185"/>
      <c r="C116" s="185"/>
      <c r="D116" s="185"/>
      <c r="E116" s="185"/>
    </row>
    <row r="117" spans="1:5" ht="13" customHeight="1">
      <c r="A117" s="185"/>
      <c r="B117" s="185"/>
      <c r="C117" s="185"/>
      <c r="D117" s="185"/>
      <c r="E117" s="185"/>
    </row>
    <row r="118" spans="1:5" ht="13" customHeight="1">
      <c r="A118" s="185"/>
      <c r="B118" s="185"/>
      <c r="C118" s="185"/>
      <c r="D118" s="185"/>
      <c r="E118" s="185"/>
    </row>
    <row r="119" spans="1:5" ht="13" customHeight="1">
      <c r="A119" s="185"/>
      <c r="B119" s="185"/>
      <c r="C119" s="185"/>
      <c r="D119" s="185"/>
      <c r="E119" s="185"/>
    </row>
    <row r="120" spans="1:5" ht="13" customHeight="1">
      <c r="A120" s="185"/>
      <c r="B120" s="185"/>
      <c r="C120" s="185"/>
      <c r="D120" s="185"/>
      <c r="E120" s="185"/>
    </row>
    <row r="121" spans="1:5" ht="13" customHeight="1">
      <c r="A121" s="185"/>
      <c r="B121" s="185"/>
      <c r="C121" s="185"/>
      <c r="D121" s="185"/>
      <c r="E121" s="185"/>
    </row>
    <row r="122" spans="1:5" ht="13" customHeight="1">
      <c r="A122" s="185"/>
      <c r="B122" s="185"/>
      <c r="C122" s="185"/>
      <c r="D122" s="185"/>
      <c r="E122" s="185"/>
    </row>
    <row r="123" spans="1:5" ht="13" customHeight="1">
      <c r="A123" s="185"/>
      <c r="B123" s="185"/>
      <c r="C123" s="185"/>
      <c r="D123" s="185"/>
      <c r="E123" s="185"/>
    </row>
    <row r="124" spans="1:5" ht="13" customHeight="1">
      <c r="A124" s="185"/>
      <c r="B124" s="185"/>
      <c r="C124" s="185"/>
      <c r="D124" s="185"/>
      <c r="E124" s="185"/>
    </row>
    <row r="125" spans="1:5" ht="13" customHeight="1">
      <c r="A125" s="185"/>
      <c r="B125" s="185"/>
      <c r="C125" s="185"/>
      <c r="D125" s="185"/>
      <c r="E125" s="185"/>
    </row>
    <row r="126" spans="1:5" ht="13" customHeight="1">
      <c r="A126" s="185"/>
      <c r="B126" s="185"/>
      <c r="C126" s="185"/>
      <c r="D126" s="185"/>
      <c r="E126" s="185"/>
    </row>
    <row r="127" spans="1:5" ht="13" customHeight="1">
      <c r="A127" s="185"/>
      <c r="B127" s="185"/>
      <c r="C127" s="185"/>
      <c r="D127" s="185"/>
      <c r="E127" s="185"/>
    </row>
    <row r="128" spans="1:5" ht="13" customHeight="1">
      <c r="A128" s="185"/>
      <c r="B128" s="185"/>
      <c r="C128" s="185"/>
      <c r="D128" s="185"/>
      <c r="E128" s="185"/>
    </row>
    <row r="129" spans="1:5" ht="13" customHeight="1">
      <c r="A129" s="185"/>
      <c r="B129" s="185"/>
      <c r="C129" s="185"/>
      <c r="D129" s="185"/>
      <c r="E129" s="185"/>
    </row>
    <row r="130" spans="1:5" ht="13" customHeight="1">
      <c r="A130" s="185"/>
      <c r="B130" s="185"/>
      <c r="C130" s="185"/>
      <c r="D130" s="185"/>
      <c r="E130" s="185"/>
    </row>
    <row r="131" spans="1:5" ht="13" customHeight="1">
      <c r="A131" s="185"/>
      <c r="B131" s="185"/>
      <c r="C131" s="185"/>
      <c r="D131" s="185"/>
      <c r="E131" s="185"/>
    </row>
    <row r="132" spans="1:5" ht="13" customHeight="1">
      <c r="A132" s="185"/>
      <c r="B132" s="185"/>
      <c r="C132" s="185"/>
      <c r="D132" s="185"/>
      <c r="E132" s="185"/>
    </row>
    <row r="133" spans="1:5" ht="13" customHeight="1">
      <c r="A133" s="185"/>
      <c r="B133" s="185"/>
      <c r="C133" s="185"/>
      <c r="D133" s="185"/>
      <c r="E133" s="185"/>
    </row>
    <row r="134" spans="1:5" ht="13" customHeight="1">
      <c r="A134" s="185"/>
      <c r="B134" s="185"/>
      <c r="C134" s="185"/>
      <c r="D134" s="185"/>
      <c r="E134" s="185"/>
    </row>
    <row r="135" spans="1:5" ht="13" customHeight="1">
      <c r="A135" s="185"/>
      <c r="B135" s="185"/>
      <c r="C135" s="185"/>
      <c r="D135" s="185"/>
      <c r="E135" s="185"/>
    </row>
    <row r="136" spans="1:5" ht="13" customHeight="1">
      <c r="A136" s="185"/>
      <c r="B136" s="185"/>
      <c r="C136" s="185"/>
      <c r="D136" s="185"/>
      <c r="E136" s="185"/>
    </row>
    <row r="137" spans="1:5" ht="13" customHeight="1">
      <c r="A137" s="185"/>
      <c r="B137" s="185"/>
      <c r="C137" s="185"/>
      <c r="D137" s="185"/>
      <c r="E137" s="185"/>
    </row>
    <row r="138" spans="1:5" ht="13" customHeight="1">
      <c r="A138" s="185"/>
      <c r="B138" s="185"/>
      <c r="C138" s="185"/>
      <c r="D138" s="185"/>
      <c r="E138" s="185"/>
    </row>
    <row r="139" spans="1:5" ht="13" customHeight="1">
      <c r="A139" s="185"/>
      <c r="B139" s="185"/>
      <c r="C139" s="185"/>
      <c r="D139" s="185"/>
      <c r="E139" s="185"/>
    </row>
    <row r="140" spans="1:5" ht="13" customHeight="1">
      <c r="A140" s="185"/>
      <c r="B140" s="185"/>
      <c r="C140" s="185"/>
      <c r="D140" s="185"/>
      <c r="E140" s="185"/>
    </row>
    <row r="141" spans="1:5" ht="13" customHeight="1">
      <c r="A141" s="185"/>
      <c r="B141" s="185"/>
      <c r="C141" s="185"/>
      <c r="D141" s="185"/>
      <c r="E141" s="185"/>
    </row>
    <row r="142" spans="1:5" ht="13" customHeight="1">
      <c r="A142" s="185"/>
      <c r="B142" s="185"/>
      <c r="C142" s="185"/>
      <c r="D142" s="185"/>
      <c r="E142" s="185"/>
    </row>
    <row r="143" spans="1:5" ht="13" customHeight="1">
      <c r="A143" s="185"/>
      <c r="B143" s="185"/>
      <c r="C143" s="185"/>
      <c r="D143" s="185"/>
      <c r="E143" s="185"/>
    </row>
    <row r="144" spans="1:5" ht="13" customHeight="1">
      <c r="A144" s="185"/>
      <c r="B144" s="185"/>
      <c r="C144" s="185"/>
      <c r="D144" s="185"/>
      <c r="E144" s="185"/>
    </row>
    <row r="145" spans="1:5" ht="13" customHeight="1">
      <c r="A145" s="185"/>
      <c r="B145" s="185"/>
      <c r="C145" s="185"/>
      <c r="D145" s="185"/>
      <c r="E145" s="185"/>
    </row>
    <row r="146" spans="1:5" ht="13" customHeight="1">
      <c r="A146" s="185"/>
      <c r="B146" s="185"/>
      <c r="C146" s="185"/>
      <c r="D146" s="185"/>
      <c r="E146" s="185"/>
    </row>
    <row r="147" spans="1:5" ht="13" customHeight="1">
      <c r="A147" s="185"/>
      <c r="B147" s="185"/>
      <c r="C147" s="185"/>
      <c r="D147" s="185"/>
      <c r="E147" s="185"/>
    </row>
    <row r="148" spans="1:5" ht="13" customHeight="1">
      <c r="A148" s="185"/>
      <c r="B148" s="185"/>
      <c r="C148" s="185"/>
      <c r="D148" s="185"/>
      <c r="E148" s="185"/>
    </row>
    <row r="149" spans="1:5" ht="13" customHeight="1">
      <c r="A149" s="185"/>
      <c r="B149" s="185"/>
      <c r="C149" s="185"/>
      <c r="D149" s="185"/>
      <c r="E149" s="185"/>
    </row>
    <row r="150" spans="1:5" ht="13" customHeight="1">
      <c r="A150" s="185"/>
      <c r="B150" s="185"/>
      <c r="C150" s="185"/>
      <c r="D150" s="185"/>
      <c r="E150" s="185"/>
    </row>
    <row r="151" spans="1:5" ht="13" customHeight="1">
      <c r="A151" s="185"/>
      <c r="B151" s="185"/>
      <c r="C151" s="185"/>
      <c r="D151" s="185"/>
      <c r="E151" s="185"/>
    </row>
    <row r="152" spans="1:5" ht="13" customHeight="1">
      <c r="A152" s="185"/>
      <c r="B152" s="185"/>
      <c r="C152" s="185"/>
      <c r="D152" s="185"/>
      <c r="E152" s="185"/>
    </row>
    <row r="153" spans="1:5" ht="13" customHeight="1">
      <c r="A153" s="185"/>
      <c r="B153" s="185"/>
      <c r="C153" s="185"/>
      <c r="D153" s="185"/>
      <c r="E153" s="185"/>
    </row>
    <row r="154" spans="1:5" ht="13" customHeight="1">
      <c r="A154" s="185"/>
      <c r="B154" s="185"/>
      <c r="C154" s="185"/>
      <c r="D154" s="185"/>
      <c r="E154" s="185"/>
    </row>
    <row r="155" spans="1:5" ht="13" customHeight="1">
      <c r="A155" s="185"/>
      <c r="B155" s="185"/>
      <c r="C155" s="185"/>
      <c r="D155" s="185"/>
      <c r="E155" s="185"/>
    </row>
    <row r="156" spans="1:5" ht="13" customHeight="1">
      <c r="A156" s="185"/>
      <c r="B156" s="185"/>
      <c r="C156" s="185"/>
      <c r="D156" s="185"/>
      <c r="E156" s="185"/>
    </row>
    <row r="157" spans="1:5" ht="13" customHeight="1">
      <c r="A157" s="185"/>
      <c r="B157" s="185"/>
      <c r="C157" s="185"/>
      <c r="D157" s="185"/>
      <c r="E157" s="185"/>
    </row>
    <row r="158" spans="1:5" ht="13" customHeight="1">
      <c r="A158" s="185"/>
      <c r="B158" s="185"/>
      <c r="C158" s="185"/>
      <c r="D158" s="185"/>
      <c r="E158" s="185"/>
    </row>
    <row r="159" spans="1:5" ht="13" customHeight="1">
      <c r="A159" s="185"/>
      <c r="B159" s="185"/>
      <c r="C159" s="185"/>
      <c r="D159" s="185"/>
      <c r="E159" s="185"/>
    </row>
    <row r="160" spans="1:5" ht="13" customHeight="1">
      <c r="A160" s="185"/>
      <c r="B160" s="185"/>
      <c r="C160" s="185"/>
      <c r="D160" s="185"/>
      <c r="E160" s="185"/>
    </row>
    <row r="161" spans="1:5" ht="13" customHeight="1">
      <c r="A161" s="185"/>
      <c r="B161" s="185"/>
      <c r="C161" s="185"/>
      <c r="D161" s="185"/>
      <c r="E161" s="185"/>
    </row>
    <row r="162" spans="1:5" ht="13" customHeight="1">
      <c r="A162" s="185"/>
      <c r="B162" s="185"/>
      <c r="C162" s="185"/>
      <c r="D162" s="185"/>
      <c r="E162" s="185"/>
    </row>
    <row r="163" spans="1:5" ht="13" customHeight="1">
      <c r="A163" s="185"/>
      <c r="B163" s="185"/>
      <c r="C163" s="185"/>
      <c r="D163" s="185"/>
      <c r="E163" s="185"/>
    </row>
    <row r="164" spans="1:5" ht="13" customHeight="1">
      <c r="A164" s="185"/>
      <c r="B164" s="185"/>
      <c r="C164" s="185"/>
      <c r="D164" s="185"/>
      <c r="E164" s="185"/>
    </row>
    <row r="165" spans="1:5" ht="13" customHeight="1">
      <c r="A165" s="185"/>
      <c r="B165" s="185"/>
      <c r="C165" s="185"/>
      <c r="D165" s="185"/>
      <c r="E165" s="185"/>
    </row>
    <row r="166" spans="1:5" ht="13" customHeight="1">
      <c r="A166" s="185"/>
      <c r="B166" s="185"/>
      <c r="C166" s="185"/>
      <c r="D166" s="185"/>
      <c r="E166" s="185"/>
    </row>
    <row r="167" spans="1:5" ht="13" customHeight="1">
      <c r="A167" s="185"/>
      <c r="B167" s="185"/>
      <c r="C167" s="185"/>
      <c r="D167" s="185"/>
      <c r="E167" s="185"/>
    </row>
    <row r="168" spans="1:5" ht="13" customHeight="1">
      <c r="A168" s="185"/>
      <c r="B168" s="185"/>
      <c r="C168" s="185"/>
      <c r="D168" s="185"/>
      <c r="E168" s="185"/>
    </row>
    <row r="169" spans="1:5" ht="13" customHeight="1">
      <c r="A169" s="185"/>
      <c r="B169" s="185"/>
      <c r="C169" s="185"/>
      <c r="D169" s="185"/>
      <c r="E169" s="185"/>
    </row>
    <row r="170" spans="1:5" ht="13" customHeight="1">
      <c r="A170" s="185"/>
      <c r="B170" s="185"/>
      <c r="C170" s="185"/>
      <c r="D170" s="185"/>
      <c r="E170" s="185"/>
    </row>
    <row r="171" spans="1:5" ht="13" customHeight="1">
      <c r="A171" s="185"/>
      <c r="B171" s="185"/>
      <c r="C171" s="185"/>
      <c r="D171" s="185"/>
      <c r="E171" s="185"/>
    </row>
    <row r="172" spans="1:5" ht="13" customHeight="1">
      <c r="A172" s="185"/>
      <c r="B172" s="185"/>
      <c r="C172" s="185"/>
      <c r="D172" s="185"/>
      <c r="E172" s="185"/>
    </row>
    <row r="173" spans="1:5" ht="13" customHeight="1">
      <c r="A173" s="185"/>
      <c r="B173" s="185"/>
      <c r="C173" s="185"/>
      <c r="D173" s="185"/>
      <c r="E173" s="185"/>
    </row>
    <row r="174" spans="1:5" ht="13" customHeight="1">
      <c r="A174" s="185"/>
      <c r="B174" s="185"/>
      <c r="C174" s="185"/>
      <c r="D174" s="185"/>
      <c r="E174" s="185"/>
    </row>
    <row r="175" spans="1:5" ht="13" customHeight="1">
      <c r="A175" s="185"/>
      <c r="B175" s="185"/>
      <c r="C175" s="185"/>
      <c r="D175" s="185"/>
      <c r="E175" s="185"/>
    </row>
    <row r="176" spans="1:5" ht="13" customHeight="1">
      <c r="A176" s="185"/>
      <c r="B176" s="185"/>
      <c r="C176" s="185"/>
      <c r="D176" s="185"/>
      <c r="E176" s="185"/>
    </row>
    <row r="177" spans="1:5" ht="13" customHeight="1">
      <c r="A177" s="185"/>
      <c r="B177" s="185"/>
      <c r="C177" s="185"/>
      <c r="D177" s="185"/>
      <c r="E177" s="185"/>
    </row>
    <row r="178" spans="1:5" ht="13" customHeight="1">
      <c r="A178" s="185"/>
      <c r="B178" s="185"/>
      <c r="C178" s="185"/>
      <c r="D178" s="185"/>
      <c r="E178" s="185"/>
    </row>
    <row r="179" spans="1:5" ht="13" customHeight="1">
      <c r="A179" s="185"/>
      <c r="B179" s="185"/>
      <c r="C179" s="185"/>
      <c r="D179" s="185"/>
      <c r="E179" s="185"/>
    </row>
    <row r="180" spans="1:5" ht="13" customHeight="1">
      <c r="A180" s="185"/>
      <c r="B180" s="185"/>
      <c r="C180" s="185"/>
      <c r="D180" s="185"/>
      <c r="E180" s="185"/>
    </row>
    <row r="181" spans="1:5" ht="13" customHeight="1">
      <c r="A181" s="185"/>
      <c r="B181" s="185"/>
      <c r="C181" s="185"/>
      <c r="D181" s="185"/>
      <c r="E181" s="185"/>
    </row>
    <row r="182" spans="1:5" ht="13" customHeight="1">
      <c r="A182" s="185"/>
      <c r="B182" s="185"/>
      <c r="C182" s="185"/>
      <c r="D182" s="185"/>
      <c r="E182" s="185"/>
    </row>
    <row r="183" spans="1:5" ht="13" customHeight="1">
      <c r="A183" s="185"/>
      <c r="B183" s="185"/>
      <c r="C183" s="185"/>
      <c r="D183" s="185"/>
      <c r="E183" s="185"/>
    </row>
    <row r="184" spans="1:5" ht="13" customHeight="1">
      <c r="A184" s="185"/>
      <c r="B184" s="185"/>
      <c r="C184" s="185"/>
      <c r="D184" s="185"/>
      <c r="E184" s="185"/>
    </row>
    <row r="185" spans="1:5" ht="13" customHeight="1">
      <c r="A185" s="185"/>
      <c r="B185" s="185"/>
      <c r="C185" s="185"/>
      <c r="D185" s="185"/>
      <c r="E185" s="185"/>
    </row>
    <row r="186" spans="1:5" ht="13" customHeight="1">
      <c r="A186" s="185"/>
      <c r="B186" s="185"/>
      <c r="C186" s="185"/>
      <c r="D186" s="185"/>
      <c r="E186" s="185"/>
    </row>
    <row r="187" spans="1:5" ht="13" customHeight="1">
      <c r="A187" s="185"/>
      <c r="B187" s="185"/>
      <c r="C187" s="185"/>
      <c r="D187" s="185"/>
      <c r="E187" s="185"/>
    </row>
    <row r="188" spans="1:5" ht="13" customHeight="1">
      <c r="A188" s="185"/>
      <c r="B188" s="185"/>
      <c r="C188" s="185"/>
      <c r="D188" s="185"/>
      <c r="E188" s="185"/>
    </row>
    <row r="189" spans="1:5" ht="13" customHeight="1">
      <c r="A189" s="185"/>
      <c r="B189" s="185"/>
      <c r="C189" s="185"/>
      <c r="D189" s="185"/>
      <c r="E189" s="185"/>
    </row>
    <row r="190" spans="1:5" ht="13" customHeight="1">
      <c r="A190" s="185"/>
      <c r="B190" s="185"/>
      <c r="C190" s="185"/>
      <c r="D190" s="185"/>
      <c r="E190" s="185"/>
    </row>
    <row r="191" spans="1:5" ht="13" customHeight="1">
      <c r="A191" s="185"/>
      <c r="B191" s="185"/>
      <c r="C191" s="185"/>
      <c r="D191" s="185"/>
      <c r="E191" s="185"/>
    </row>
    <row r="192" spans="1:5" ht="13" customHeight="1">
      <c r="A192" s="185"/>
      <c r="B192" s="185"/>
      <c r="C192" s="185"/>
      <c r="D192" s="185"/>
      <c r="E192" s="185"/>
    </row>
    <row r="193" spans="1:5" ht="13" customHeight="1">
      <c r="A193" s="185"/>
      <c r="B193" s="185"/>
      <c r="C193" s="185"/>
      <c r="D193" s="185"/>
      <c r="E193" s="185"/>
    </row>
    <row r="194" spans="1:5" ht="13" customHeight="1">
      <c r="A194" s="185"/>
      <c r="B194" s="185"/>
      <c r="C194" s="185"/>
      <c r="D194" s="185"/>
      <c r="E194" s="185"/>
    </row>
    <row r="195" spans="1:5" ht="13" customHeight="1">
      <c r="A195" s="185"/>
      <c r="B195" s="185"/>
      <c r="C195" s="185"/>
      <c r="D195" s="185"/>
      <c r="E195" s="185"/>
    </row>
    <row r="196" spans="1:5" ht="13" customHeight="1">
      <c r="A196" s="185"/>
      <c r="B196" s="185"/>
      <c r="C196" s="185"/>
      <c r="D196" s="185"/>
      <c r="E196" s="185"/>
    </row>
    <row r="197" spans="1:5" ht="13" customHeight="1">
      <c r="A197" s="185"/>
      <c r="B197" s="185"/>
      <c r="C197" s="185"/>
      <c r="D197" s="185"/>
      <c r="E197" s="185"/>
    </row>
    <row r="198" spans="1:5" ht="13" customHeight="1">
      <c r="A198" s="185"/>
      <c r="B198" s="185"/>
      <c r="C198" s="185"/>
      <c r="D198" s="185"/>
      <c r="E198" s="185"/>
    </row>
    <row r="199" spans="1:5" ht="13" customHeight="1">
      <c r="A199" s="185"/>
      <c r="B199" s="185"/>
      <c r="C199" s="185"/>
      <c r="D199" s="185"/>
      <c r="E199" s="185"/>
    </row>
    <row r="200" spans="1:5" ht="13" customHeight="1">
      <c r="A200" s="185"/>
      <c r="B200" s="185"/>
      <c r="C200" s="185"/>
      <c r="D200" s="185"/>
      <c r="E200" s="185"/>
    </row>
    <row r="201" spans="1:5" ht="13" customHeight="1">
      <c r="A201" s="185"/>
      <c r="B201" s="185"/>
      <c r="C201" s="185"/>
      <c r="D201" s="185"/>
      <c r="E201" s="185"/>
    </row>
    <row r="202" spans="1:5" ht="13" customHeight="1">
      <c r="A202" s="185"/>
      <c r="B202" s="185"/>
      <c r="C202" s="185"/>
      <c r="D202" s="185"/>
      <c r="E202" s="185"/>
    </row>
    <row r="203" spans="1:5" ht="13" customHeight="1">
      <c r="A203" s="185"/>
      <c r="B203" s="185"/>
      <c r="C203" s="185"/>
      <c r="D203" s="185"/>
      <c r="E203" s="185"/>
    </row>
    <row r="204" spans="1:5" ht="13" customHeight="1">
      <c r="A204" s="185"/>
      <c r="B204" s="185"/>
      <c r="C204" s="185"/>
      <c r="D204" s="185"/>
      <c r="E204" s="185"/>
    </row>
    <row r="205" spans="1:5" ht="13" customHeight="1">
      <c r="A205" s="185"/>
      <c r="B205" s="185"/>
      <c r="C205" s="185"/>
      <c r="D205" s="185"/>
      <c r="E205" s="185"/>
    </row>
    <row r="206" spans="1:5" ht="13" customHeight="1">
      <c r="A206" s="185"/>
      <c r="B206" s="185"/>
      <c r="C206" s="185"/>
      <c r="D206" s="185"/>
      <c r="E206" s="185"/>
    </row>
    <row r="207" spans="1:5" ht="13" customHeight="1">
      <c r="A207" s="185"/>
      <c r="B207" s="185"/>
      <c r="C207" s="185"/>
      <c r="D207" s="185"/>
      <c r="E207" s="185"/>
    </row>
    <row r="208" spans="1:5" ht="13" customHeight="1">
      <c r="A208" s="185"/>
      <c r="B208" s="185"/>
      <c r="C208" s="185"/>
      <c r="D208" s="185"/>
      <c r="E208" s="185"/>
    </row>
    <row r="209" spans="1:5" ht="13" customHeight="1">
      <c r="A209" s="185"/>
      <c r="B209" s="185"/>
      <c r="C209" s="185"/>
      <c r="D209" s="185"/>
      <c r="E209" s="185"/>
    </row>
    <row r="210" spans="1:5" ht="13" customHeight="1">
      <c r="A210" s="185"/>
      <c r="B210" s="185"/>
      <c r="C210" s="185"/>
      <c r="D210" s="185"/>
      <c r="E210" s="185"/>
    </row>
    <row r="211" spans="1:5" ht="13" customHeight="1">
      <c r="A211" s="185"/>
      <c r="B211" s="185"/>
      <c r="C211" s="185"/>
      <c r="D211" s="185"/>
      <c r="E211" s="185"/>
    </row>
    <row r="212" spans="1:5" ht="13" customHeight="1">
      <c r="A212" s="185"/>
      <c r="B212" s="185"/>
      <c r="C212" s="185"/>
      <c r="D212" s="185"/>
      <c r="E212" s="185"/>
    </row>
    <row r="213" spans="1:5" ht="13" customHeight="1">
      <c r="A213" s="185"/>
      <c r="B213" s="185"/>
      <c r="C213" s="185"/>
      <c r="D213" s="185"/>
      <c r="E213" s="185"/>
    </row>
    <row r="214" spans="1:5" ht="13" customHeight="1">
      <c r="A214" s="185"/>
      <c r="B214" s="185"/>
      <c r="C214" s="185"/>
      <c r="D214" s="185"/>
      <c r="E214" s="185"/>
    </row>
    <row r="215" spans="1:5" ht="13" customHeight="1">
      <c r="A215" s="185"/>
      <c r="B215" s="185"/>
      <c r="C215" s="185"/>
      <c r="D215" s="185"/>
      <c r="E215" s="185"/>
    </row>
    <row r="216" spans="1:5" ht="13" customHeight="1">
      <c r="A216" s="185"/>
      <c r="B216" s="185"/>
      <c r="C216" s="185"/>
      <c r="D216" s="185"/>
      <c r="E216" s="185"/>
    </row>
    <row r="217" spans="1:5" ht="13" customHeight="1">
      <c r="A217" s="185"/>
      <c r="B217" s="185"/>
      <c r="C217" s="185"/>
      <c r="D217" s="185"/>
      <c r="E217" s="185"/>
    </row>
    <row r="218" spans="1:5" ht="13" customHeight="1">
      <c r="A218" s="185"/>
      <c r="B218" s="185"/>
      <c r="C218" s="185"/>
      <c r="D218" s="185"/>
      <c r="E218" s="185"/>
    </row>
    <row r="219" spans="1:5" ht="13" customHeight="1">
      <c r="A219" s="185"/>
      <c r="B219" s="185"/>
      <c r="C219" s="185"/>
      <c r="D219" s="185"/>
      <c r="E219" s="185"/>
    </row>
    <row r="220" spans="1:5" ht="13" customHeight="1">
      <c r="A220" s="185"/>
      <c r="B220" s="185"/>
      <c r="C220" s="185"/>
      <c r="D220" s="185"/>
      <c r="E220" s="185"/>
    </row>
    <row r="221" spans="1:5" ht="13" customHeight="1">
      <c r="A221" s="185"/>
      <c r="B221" s="185"/>
      <c r="C221" s="185"/>
      <c r="D221" s="185"/>
      <c r="E221" s="185"/>
    </row>
    <row r="222" spans="1:5" ht="13" customHeight="1">
      <c r="A222" s="185"/>
      <c r="B222" s="185"/>
      <c r="C222" s="185"/>
      <c r="D222" s="185"/>
      <c r="E222" s="185"/>
    </row>
    <row r="223" spans="1:5" ht="13" customHeight="1">
      <c r="A223" s="185"/>
      <c r="B223" s="185"/>
      <c r="C223" s="185"/>
      <c r="D223" s="185"/>
      <c r="E223" s="185"/>
    </row>
    <row r="224" spans="1:5" ht="13" customHeight="1">
      <c r="A224" s="185"/>
      <c r="B224" s="185"/>
      <c r="C224" s="185"/>
      <c r="D224" s="185"/>
      <c r="E224" s="185"/>
    </row>
    <row r="225" spans="1:5" ht="13" customHeight="1">
      <c r="A225" s="185"/>
      <c r="B225" s="185"/>
      <c r="C225" s="185"/>
      <c r="D225" s="185"/>
      <c r="E225" s="185"/>
    </row>
    <row r="226" spans="1:5" ht="13" customHeight="1">
      <c r="A226" s="185"/>
      <c r="B226" s="185"/>
      <c r="C226" s="185"/>
      <c r="D226" s="185"/>
      <c r="E226" s="185"/>
    </row>
    <row r="227" spans="1:5" ht="13" customHeight="1">
      <c r="A227" s="185"/>
      <c r="B227" s="185"/>
      <c r="C227" s="185"/>
      <c r="D227" s="185"/>
      <c r="E227" s="185"/>
    </row>
    <row r="228" spans="1:5" ht="13" customHeight="1">
      <c r="A228" s="185"/>
      <c r="B228" s="185"/>
      <c r="C228" s="185"/>
      <c r="D228" s="185"/>
      <c r="E228" s="185"/>
    </row>
    <row r="229" spans="1:5" ht="13" customHeight="1">
      <c r="A229" s="185"/>
      <c r="B229" s="185"/>
      <c r="C229" s="185"/>
      <c r="D229" s="185"/>
      <c r="E229" s="185"/>
    </row>
    <row r="230" spans="1:5" ht="13" customHeight="1">
      <c r="A230" s="185"/>
      <c r="B230" s="185"/>
      <c r="C230" s="185"/>
      <c r="D230" s="185"/>
      <c r="E230" s="185"/>
    </row>
    <row r="231" spans="1:5" ht="13" customHeight="1">
      <c r="A231" s="185"/>
      <c r="B231" s="185"/>
      <c r="C231" s="185"/>
      <c r="D231" s="185"/>
      <c r="E231" s="185"/>
    </row>
    <row r="232" spans="1:5" ht="13" customHeight="1">
      <c r="A232" s="185"/>
      <c r="B232" s="185"/>
      <c r="C232" s="185"/>
      <c r="D232" s="185"/>
      <c r="E232" s="185"/>
    </row>
    <row r="233" spans="1:5" ht="13" customHeight="1">
      <c r="A233" s="185"/>
      <c r="B233" s="185"/>
      <c r="C233" s="185"/>
      <c r="D233" s="185"/>
      <c r="E233" s="185"/>
    </row>
    <row r="234" spans="1:5" ht="13" customHeight="1">
      <c r="A234" s="185"/>
      <c r="B234" s="185"/>
      <c r="C234" s="185"/>
      <c r="D234" s="185"/>
      <c r="E234" s="185"/>
    </row>
    <row r="235" spans="1:5" ht="13" customHeight="1">
      <c r="A235" s="185"/>
      <c r="B235" s="185"/>
      <c r="C235" s="185"/>
      <c r="D235" s="185"/>
      <c r="E235" s="185"/>
    </row>
    <row r="236" spans="1:5" ht="13" customHeight="1">
      <c r="A236" s="185"/>
      <c r="B236" s="185"/>
      <c r="C236" s="185"/>
      <c r="D236" s="185"/>
      <c r="E236" s="185"/>
    </row>
    <row r="237" spans="1:5" ht="13" customHeight="1">
      <c r="A237" s="185"/>
      <c r="B237" s="185"/>
      <c r="C237" s="185"/>
      <c r="D237" s="185"/>
      <c r="E237" s="185"/>
    </row>
    <row r="238" spans="1:5" ht="13" customHeight="1">
      <c r="A238" s="185"/>
      <c r="B238" s="185"/>
      <c r="C238" s="185"/>
      <c r="D238" s="185"/>
      <c r="E238" s="185"/>
    </row>
    <row r="239" spans="1:5" ht="13" customHeight="1">
      <c r="A239" s="185"/>
      <c r="B239" s="185"/>
      <c r="C239" s="185"/>
      <c r="D239" s="185"/>
      <c r="E239" s="185"/>
    </row>
    <row r="240" spans="1:5" ht="13" customHeight="1">
      <c r="A240" s="185"/>
      <c r="B240" s="185"/>
      <c r="C240" s="185"/>
      <c r="D240" s="185"/>
      <c r="E240" s="185"/>
    </row>
    <row r="241" spans="1:5" ht="13" customHeight="1">
      <c r="A241" s="185"/>
      <c r="B241" s="185"/>
      <c r="C241" s="185"/>
      <c r="D241" s="185"/>
      <c r="E241" s="185"/>
    </row>
    <row r="242" spans="1:5" ht="13" customHeight="1">
      <c r="A242" s="185"/>
      <c r="B242" s="185"/>
      <c r="C242" s="185"/>
      <c r="D242" s="185"/>
      <c r="E242" s="185"/>
    </row>
    <row r="243" spans="1:5" ht="13" customHeight="1">
      <c r="A243" s="185"/>
      <c r="B243" s="185"/>
      <c r="C243" s="185"/>
      <c r="D243" s="185"/>
      <c r="E243" s="185"/>
    </row>
    <row r="244" spans="1:5" ht="13" customHeight="1">
      <c r="A244" s="185"/>
      <c r="B244" s="185"/>
      <c r="C244" s="185"/>
      <c r="D244" s="185"/>
      <c r="E244" s="185"/>
    </row>
    <row r="245" spans="1:5" ht="13" customHeight="1">
      <c r="A245" s="185"/>
      <c r="B245" s="185"/>
      <c r="C245" s="185"/>
      <c r="D245" s="185"/>
      <c r="E245" s="185"/>
    </row>
    <row r="246" spans="1:5" ht="13" customHeight="1">
      <c r="A246" s="185"/>
      <c r="B246" s="185"/>
      <c r="C246" s="185"/>
      <c r="D246" s="185"/>
      <c r="E246" s="185"/>
    </row>
    <row r="247" spans="1:5" ht="13" customHeight="1">
      <c r="A247" s="185"/>
      <c r="B247" s="185"/>
      <c r="C247" s="185"/>
      <c r="D247" s="185"/>
      <c r="E247" s="185"/>
    </row>
    <row r="248" spans="1:5" ht="13" customHeight="1">
      <c r="A248" s="185"/>
      <c r="B248" s="185"/>
      <c r="C248" s="185"/>
      <c r="D248" s="185"/>
      <c r="E248" s="185"/>
    </row>
    <row r="249" spans="1:5" ht="13" customHeight="1">
      <c r="A249" s="185"/>
      <c r="B249" s="185"/>
      <c r="C249" s="185"/>
      <c r="D249" s="185"/>
      <c r="E249" s="185"/>
    </row>
    <row r="250" spans="1:5" ht="13" customHeight="1">
      <c r="A250" s="185"/>
      <c r="B250" s="185"/>
      <c r="C250" s="185"/>
      <c r="D250" s="185"/>
      <c r="E250" s="185"/>
    </row>
    <row r="251" spans="1:5" ht="13" customHeight="1">
      <c r="A251" s="185"/>
      <c r="B251" s="185"/>
      <c r="C251" s="185"/>
      <c r="D251" s="185"/>
      <c r="E251" s="185"/>
    </row>
    <row r="252" spans="1:5" ht="13" customHeight="1">
      <c r="A252" s="185"/>
      <c r="B252" s="185"/>
      <c r="C252" s="185"/>
      <c r="D252" s="185"/>
      <c r="E252" s="185"/>
    </row>
    <row r="253" spans="1:5" ht="13" customHeight="1">
      <c r="A253" s="185"/>
      <c r="B253" s="185"/>
      <c r="C253" s="185"/>
      <c r="D253" s="185"/>
      <c r="E253" s="185"/>
    </row>
    <row r="254" spans="1:5" ht="13" customHeight="1">
      <c r="A254" s="185"/>
      <c r="B254" s="185"/>
      <c r="C254" s="185"/>
      <c r="D254" s="185"/>
      <c r="E254" s="185"/>
    </row>
    <row r="255" spans="1:5" ht="13" customHeight="1">
      <c r="A255" s="185"/>
      <c r="B255" s="185"/>
      <c r="C255" s="185"/>
      <c r="D255" s="185"/>
      <c r="E255" s="185"/>
    </row>
    <row r="256" spans="1:5" ht="13" customHeight="1">
      <c r="A256" s="185"/>
      <c r="B256" s="185"/>
      <c r="C256" s="185"/>
      <c r="D256" s="185"/>
      <c r="E256" s="185"/>
    </row>
    <row r="257" spans="1:5" ht="13" customHeight="1">
      <c r="A257" s="185"/>
      <c r="B257" s="185"/>
      <c r="C257" s="185"/>
      <c r="D257" s="185"/>
      <c r="E257" s="185"/>
    </row>
    <row r="258" spans="1:5" ht="13" customHeight="1">
      <c r="A258" s="185"/>
      <c r="B258" s="185"/>
      <c r="C258" s="185"/>
      <c r="D258" s="185"/>
      <c r="E258" s="185"/>
    </row>
    <row r="259" spans="1:5" ht="13" customHeight="1">
      <c r="A259" s="185"/>
      <c r="B259" s="185"/>
      <c r="C259" s="185"/>
      <c r="D259" s="185"/>
      <c r="E259" s="185"/>
    </row>
    <row r="260" spans="1:5" ht="13" customHeight="1">
      <c r="A260" s="185"/>
      <c r="B260" s="185"/>
      <c r="C260" s="185"/>
      <c r="D260" s="185"/>
      <c r="E260" s="185"/>
    </row>
    <row r="261" spans="1:5" ht="13" customHeight="1">
      <c r="A261" s="185"/>
      <c r="B261" s="185"/>
      <c r="C261" s="185"/>
      <c r="D261" s="185"/>
      <c r="E261" s="185"/>
    </row>
    <row r="262" spans="1:5" ht="13" customHeight="1">
      <c r="A262" s="185"/>
      <c r="B262" s="185"/>
      <c r="C262" s="185"/>
      <c r="D262" s="185"/>
      <c r="E262" s="185"/>
    </row>
    <row r="263" spans="1:5" ht="13" customHeight="1">
      <c r="A263" s="185"/>
      <c r="B263" s="185"/>
      <c r="C263" s="185"/>
      <c r="D263" s="185"/>
      <c r="E263" s="185"/>
    </row>
    <row r="264" spans="1:5" ht="13" customHeight="1">
      <c r="A264" s="185"/>
      <c r="B264" s="185"/>
      <c r="C264" s="185"/>
      <c r="D264" s="185"/>
      <c r="E264" s="185"/>
    </row>
    <row r="265" spans="1:5" ht="13" customHeight="1">
      <c r="A265" s="185"/>
      <c r="B265" s="185"/>
      <c r="C265" s="185"/>
      <c r="D265" s="185"/>
      <c r="E265" s="185"/>
    </row>
    <row r="266" spans="1:5" ht="13" customHeight="1">
      <c r="A266" s="185"/>
      <c r="B266" s="185"/>
      <c r="C266" s="185"/>
      <c r="D266" s="185"/>
      <c r="E266" s="185"/>
    </row>
    <row r="267" spans="1:5" ht="13" customHeight="1">
      <c r="A267" s="185"/>
      <c r="B267" s="185"/>
      <c r="C267" s="185"/>
      <c r="D267" s="185"/>
      <c r="E267" s="185"/>
    </row>
    <row r="268" spans="1:5" ht="13" customHeight="1">
      <c r="A268" s="185"/>
      <c r="B268" s="185"/>
      <c r="C268" s="185"/>
      <c r="D268" s="185"/>
      <c r="E268" s="185"/>
    </row>
    <row r="269" spans="1:5" ht="13" customHeight="1">
      <c r="A269" s="185"/>
      <c r="B269" s="185"/>
      <c r="C269" s="185"/>
      <c r="D269" s="185"/>
      <c r="E269" s="185"/>
    </row>
    <row r="270" spans="1:5" ht="13" customHeight="1">
      <c r="A270" s="185"/>
      <c r="B270" s="185"/>
      <c r="C270" s="185"/>
      <c r="D270" s="185"/>
      <c r="E270" s="185"/>
    </row>
    <row r="271" spans="1:5" ht="13" customHeight="1">
      <c r="A271" s="185"/>
      <c r="B271" s="185"/>
      <c r="C271" s="185"/>
      <c r="D271" s="185"/>
      <c r="E271" s="185"/>
    </row>
    <row r="272" spans="1:5" ht="13" customHeight="1">
      <c r="A272" s="185"/>
      <c r="B272" s="185"/>
      <c r="C272" s="185"/>
      <c r="D272" s="185"/>
      <c r="E272" s="185"/>
    </row>
    <row r="273" spans="1:5" ht="13" customHeight="1">
      <c r="A273" s="185"/>
      <c r="B273" s="185"/>
      <c r="C273" s="185"/>
      <c r="D273" s="185"/>
      <c r="E273" s="185"/>
    </row>
    <row r="274" spans="1:5" ht="13" customHeight="1">
      <c r="A274" s="185"/>
      <c r="B274" s="185"/>
      <c r="C274" s="185"/>
      <c r="D274" s="185"/>
      <c r="E274" s="185"/>
    </row>
    <row r="275" spans="1:5" ht="13" customHeight="1">
      <c r="A275" s="185"/>
      <c r="B275" s="185"/>
      <c r="C275" s="185"/>
      <c r="D275" s="185"/>
      <c r="E275" s="185"/>
    </row>
    <row r="276" spans="1:5" ht="13" customHeight="1">
      <c r="A276" s="185"/>
      <c r="B276" s="185"/>
      <c r="C276" s="185"/>
      <c r="D276" s="185"/>
      <c r="E276" s="185"/>
    </row>
    <row r="277" spans="1:5" ht="13" customHeight="1">
      <c r="A277" s="185"/>
      <c r="B277" s="185"/>
      <c r="C277" s="185"/>
      <c r="D277" s="185"/>
      <c r="E277" s="185"/>
    </row>
    <row r="278" spans="1:5" ht="13" customHeight="1">
      <c r="A278" s="185"/>
      <c r="B278" s="185"/>
      <c r="C278" s="185"/>
      <c r="D278" s="185"/>
      <c r="E278" s="185"/>
    </row>
    <row r="279" spans="1:5" ht="13" customHeight="1">
      <c r="A279" s="185"/>
      <c r="B279" s="185"/>
      <c r="C279" s="185"/>
      <c r="D279" s="185"/>
      <c r="E279" s="185"/>
    </row>
    <row r="280" spans="1:5" ht="13" customHeight="1">
      <c r="A280" s="185"/>
      <c r="B280" s="185"/>
      <c r="C280" s="185"/>
      <c r="D280" s="185"/>
      <c r="E280" s="185"/>
    </row>
    <row r="281" spans="1:5" ht="13" customHeight="1">
      <c r="A281" s="185"/>
      <c r="B281" s="185"/>
      <c r="C281" s="185"/>
      <c r="D281" s="185"/>
      <c r="E281" s="185"/>
    </row>
    <row r="282" spans="1:5" ht="13" customHeight="1">
      <c r="A282" s="185"/>
      <c r="B282" s="185"/>
      <c r="C282" s="185"/>
      <c r="D282" s="185"/>
      <c r="E282" s="185"/>
    </row>
    <row r="283" spans="1:5" ht="13" customHeight="1">
      <c r="A283" s="185"/>
      <c r="B283" s="185"/>
      <c r="C283" s="185"/>
      <c r="D283" s="185"/>
      <c r="E283" s="185"/>
    </row>
    <row r="284" spans="1:5" ht="13" customHeight="1">
      <c r="A284" s="185"/>
      <c r="B284" s="185"/>
      <c r="C284" s="185"/>
      <c r="D284" s="185"/>
      <c r="E284" s="185"/>
    </row>
    <row r="285" spans="1:5" ht="13" customHeight="1">
      <c r="A285" s="185"/>
      <c r="B285" s="185"/>
      <c r="C285" s="185"/>
      <c r="D285" s="185"/>
      <c r="E285" s="185"/>
    </row>
    <row r="286" spans="1:5" ht="13" customHeight="1">
      <c r="A286" s="185"/>
      <c r="B286" s="185"/>
      <c r="C286" s="185"/>
      <c r="D286" s="185"/>
      <c r="E286" s="185"/>
    </row>
    <row r="287" spans="1:5" ht="13" customHeight="1">
      <c r="A287" s="185"/>
      <c r="B287" s="185"/>
      <c r="C287" s="185"/>
      <c r="D287" s="185"/>
      <c r="E287" s="185"/>
    </row>
    <row r="288" spans="1:5" ht="13" customHeight="1">
      <c r="A288" s="185"/>
      <c r="B288" s="185"/>
      <c r="C288" s="185"/>
      <c r="D288" s="185"/>
      <c r="E288" s="185"/>
    </row>
    <row r="289" spans="1:5" ht="13" customHeight="1">
      <c r="A289" s="185"/>
      <c r="B289" s="185"/>
      <c r="C289" s="185"/>
      <c r="D289" s="185"/>
      <c r="E289" s="185"/>
    </row>
    <row r="290" spans="1:5" ht="13" customHeight="1">
      <c r="A290" s="185"/>
      <c r="B290" s="185"/>
      <c r="C290" s="185"/>
      <c r="D290" s="185"/>
      <c r="E290" s="185"/>
    </row>
    <row r="291" spans="1:5" ht="13" customHeight="1">
      <c r="A291" s="185"/>
      <c r="B291" s="185"/>
      <c r="C291" s="185"/>
      <c r="D291" s="185"/>
      <c r="E291" s="185"/>
    </row>
    <row r="292" spans="1:5" ht="13" customHeight="1">
      <c r="A292" s="185"/>
      <c r="B292" s="185"/>
      <c r="C292" s="185"/>
      <c r="D292" s="185"/>
      <c r="E292" s="185"/>
    </row>
    <row r="293" spans="1:5" ht="13" customHeight="1">
      <c r="A293" s="185"/>
      <c r="B293" s="185"/>
      <c r="C293" s="185"/>
      <c r="D293" s="185"/>
      <c r="E293" s="185"/>
    </row>
    <row r="294" spans="1:5" ht="13" customHeight="1">
      <c r="A294" s="185"/>
      <c r="B294" s="185"/>
      <c r="C294" s="185"/>
      <c r="D294" s="185"/>
      <c r="E294" s="185"/>
    </row>
    <row r="295" spans="1:5" ht="13" customHeight="1">
      <c r="A295" s="185"/>
      <c r="B295" s="185"/>
      <c r="C295" s="185"/>
      <c r="D295" s="185"/>
      <c r="E295" s="185"/>
    </row>
    <row r="296" spans="1:5" ht="13" customHeight="1">
      <c r="A296" s="185"/>
      <c r="B296" s="185"/>
      <c r="C296" s="185"/>
      <c r="D296" s="185"/>
      <c r="E296" s="185"/>
    </row>
    <row r="297" spans="1:5" ht="13" customHeight="1">
      <c r="A297" s="185"/>
      <c r="B297" s="185"/>
      <c r="C297" s="185"/>
      <c r="D297" s="185"/>
      <c r="E297" s="185"/>
    </row>
    <row r="298" spans="1:5" ht="13" customHeight="1">
      <c r="A298" s="185"/>
      <c r="B298" s="185"/>
      <c r="C298" s="185"/>
      <c r="D298" s="185"/>
      <c r="E298" s="185"/>
    </row>
    <row r="299" spans="1:5" ht="13" customHeight="1">
      <c r="A299" s="185"/>
      <c r="B299" s="185"/>
      <c r="C299" s="185"/>
      <c r="D299" s="185"/>
      <c r="E299" s="185"/>
    </row>
    <row r="300" spans="1:5" ht="13" customHeight="1">
      <c r="A300" s="185"/>
      <c r="B300" s="185"/>
      <c r="C300" s="185"/>
      <c r="D300" s="185"/>
      <c r="E300" s="185"/>
    </row>
    <row r="301" spans="1:5" ht="13" customHeight="1">
      <c r="A301" s="185"/>
      <c r="B301" s="185"/>
      <c r="C301" s="185"/>
      <c r="D301" s="185"/>
      <c r="E301" s="185"/>
    </row>
    <row r="302" spans="1:5" ht="13" customHeight="1">
      <c r="A302" s="185"/>
      <c r="B302" s="185"/>
      <c r="C302" s="185"/>
      <c r="D302" s="185"/>
      <c r="E302" s="185"/>
    </row>
    <row r="303" spans="1:5" ht="13" customHeight="1">
      <c r="A303" s="185"/>
      <c r="B303" s="185"/>
      <c r="C303" s="185"/>
      <c r="D303" s="185"/>
      <c r="E303" s="185"/>
    </row>
    <row r="304" spans="1:5" ht="13" customHeight="1">
      <c r="A304" s="185"/>
      <c r="B304" s="185"/>
      <c r="C304" s="185"/>
      <c r="D304" s="185"/>
      <c r="E304" s="185"/>
    </row>
    <row r="305" spans="1:5" ht="13" customHeight="1">
      <c r="A305" s="185"/>
      <c r="B305" s="185"/>
      <c r="C305" s="185"/>
      <c r="D305" s="185"/>
      <c r="E305" s="185"/>
    </row>
    <row r="306" spans="1:5" ht="13" customHeight="1">
      <c r="A306" s="185"/>
      <c r="B306" s="185"/>
      <c r="C306" s="185"/>
      <c r="D306" s="185"/>
      <c r="E306" s="185"/>
    </row>
    <row r="307" spans="1:5" ht="13" customHeight="1">
      <c r="A307" s="185"/>
      <c r="B307" s="185"/>
      <c r="C307" s="185"/>
      <c r="D307" s="185"/>
      <c r="E307" s="185"/>
    </row>
    <row r="308" spans="1:5" ht="13" customHeight="1">
      <c r="A308" s="185"/>
      <c r="B308" s="185"/>
      <c r="C308" s="185"/>
      <c r="D308" s="185"/>
      <c r="E308" s="185"/>
    </row>
    <row r="309" spans="1:5" ht="13" customHeight="1">
      <c r="A309" s="185"/>
      <c r="B309" s="185"/>
      <c r="C309" s="185"/>
      <c r="D309" s="185"/>
      <c r="E309" s="185"/>
    </row>
    <row r="310" spans="1:5" ht="13" customHeight="1">
      <c r="A310" s="185"/>
      <c r="B310" s="185"/>
      <c r="C310" s="185"/>
      <c r="D310" s="185"/>
      <c r="E310" s="185"/>
    </row>
    <row r="311" spans="1:5" ht="13" customHeight="1">
      <c r="A311" s="185"/>
      <c r="B311" s="185"/>
      <c r="C311" s="185"/>
      <c r="D311" s="185"/>
      <c r="E311" s="185"/>
    </row>
    <row r="312" spans="1:5" ht="13" customHeight="1">
      <c r="A312" s="185"/>
      <c r="B312" s="185"/>
      <c r="C312" s="185"/>
      <c r="D312" s="185"/>
      <c r="E312" s="185"/>
    </row>
    <row r="313" spans="1:5" ht="13" customHeight="1">
      <c r="A313" s="185"/>
      <c r="B313" s="185"/>
      <c r="C313" s="185"/>
      <c r="D313" s="185"/>
      <c r="E313" s="185"/>
    </row>
    <row r="314" spans="1:5" ht="13" customHeight="1">
      <c r="A314" s="185"/>
      <c r="B314" s="185"/>
      <c r="C314" s="185"/>
      <c r="D314" s="185"/>
      <c r="E314" s="185"/>
    </row>
    <row r="315" spans="1:5" ht="13" customHeight="1">
      <c r="A315" s="185"/>
      <c r="B315" s="185"/>
      <c r="C315" s="185"/>
      <c r="D315" s="185"/>
      <c r="E315" s="185"/>
    </row>
    <row r="316" spans="1:5" ht="13" customHeight="1">
      <c r="A316" s="185"/>
      <c r="B316" s="185"/>
      <c r="C316" s="185"/>
      <c r="D316" s="185"/>
      <c r="E316" s="185"/>
    </row>
    <row r="317" spans="1:5" ht="13" customHeight="1">
      <c r="A317" s="185"/>
      <c r="B317" s="185"/>
      <c r="C317" s="185"/>
      <c r="D317" s="185"/>
      <c r="E317" s="185"/>
    </row>
    <row r="318" spans="1:5" ht="13" customHeight="1">
      <c r="A318" s="185"/>
      <c r="B318" s="185"/>
      <c r="C318" s="185"/>
      <c r="D318" s="185"/>
      <c r="E318" s="185"/>
    </row>
    <row r="319" spans="1:5" ht="13" customHeight="1">
      <c r="A319" s="185"/>
      <c r="B319" s="185"/>
      <c r="C319" s="185"/>
      <c r="D319" s="185"/>
      <c r="E319" s="185"/>
    </row>
    <row r="320" spans="1:5" ht="13" customHeight="1">
      <c r="A320" s="185"/>
      <c r="B320" s="185"/>
      <c r="C320" s="185"/>
      <c r="D320" s="185"/>
      <c r="E320" s="185"/>
    </row>
    <row r="321" spans="1:5" ht="13" customHeight="1">
      <c r="A321" s="185"/>
      <c r="B321" s="185"/>
      <c r="C321" s="185"/>
      <c r="D321" s="185"/>
      <c r="E321" s="185"/>
    </row>
    <row r="322" spans="1:5" ht="13" customHeight="1">
      <c r="A322" s="185"/>
      <c r="B322" s="185"/>
      <c r="C322" s="185"/>
      <c r="D322" s="185"/>
      <c r="E322" s="185"/>
    </row>
    <row r="323" spans="1:5" ht="13" customHeight="1">
      <c r="A323" s="185"/>
      <c r="B323" s="185"/>
      <c r="C323" s="185"/>
      <c r="D323" s="185"/>
      <c r="E323" s="185"/>
    </row>
    <row r="324" spans="1:5" ht="13" customHeight="1">
      <c r="A324" s="185"/>
      <c r="B324" s="185"/>
      <c r="C324" s="185"/>
      <c r="D324" s="185"/>
      <c r="E324" s="185"/>
    </row>
    <row r="325" spans="1:5" ht="13" customHeight="1">
      <c r="A325" s="185"/>
      <c r="B325" s="185"/>
      <c r="C325" s="185"/>
      <c r="D325" s="185"/>
      <c r="E325" s="185"/>
    </row>
    <row r="326" spans="1:5" ht="13" customHeight="1">
      <c r="A326" s="185"/>
      <c r="B326" s="185"/>
      <c r="C326" s="185"/>
      <c r="D326" s="185"/>
      <c r="E326" s="185"/>
    </row>
    <row r="327" spans="1:5" ht="13" customHeight="1">
      <c r="A327" s="185"/>
      <c r="B327" s="185"/>
      <c r="C327" s="185"/>
      <c r="D327" s="185"/>
      <c r="E327" s="185"/>
    </row>
    <row r="328" spans="1:5" ht="13" customHeight="1">
      <c r="A328" s="185"/>
      <c r="B328" s="185"/>
      <c r="C328" s="185"/>
      <c r="D328" s="185"/>
      <c r="E328" s="185"/>
    </row>
    <row r="329" spans="1:5" ht="13" customHeight="1">
      <c r="A329" s="185"/>
      <c r="B329" s="185"/>
      <c r="C329" s="185"/>
      <c r="D329" s="185"/>
      <c r="E329" s="185"/>
    </row>
    <row r="330" spans="1:5" ht="13" customHeight="1">
      <c r="A330" s="185"/>
      <c r="B330" s="185"/>
      <c r="C330" s="185"/>
      <c r="D330" s="185"/>
      <c r="E330" s="185"/>
    </row>
    <row r="331" spans="1:5" ht="13" customHeight="1">
      <c r="A331" s="185"/>
      <c r="B331" s="185"/>
      <c r="C331" s="185"/>
      <c r="D331" s="185"/>
      <c r="E331" s="185"/>
    </row>
    <row r="332" spans="1:5" ht="13" customHeight="1">
      <c r="A332" s="185"/>
      <c r="B332" s="185"/>
      <c r="C332" s="185"/>
      <c r="D332" s="185"/>
      <c r="E332" s="185"/>
    </row>
    <row r="333" spans="1:5" ht="13" customHeight="1">
      <c r="A333" s="185"/>
      <c r="B333" s="185"/>
      <c r="C333" s="185"/>
      <c r="D333" s="185"/>
      <c r="E333" s="185"/>
    </row>
    <row r="334" spans="1:5" ht="13" customHeight="1">
      <c r="A334" s="185"/>
      <c r="B334" s="185"/>
      <c r="C334" s="185"/>
      <c r="D334" s="185"/>
      <c r="E334" s="185"/>
    </row>
    <row r="335" spans="1:5" ht="13" customHeight="1">
      <c r="A335" s="185"/>
      <c r="B335" s="185"/>
      <c r="C335" s="185"/>
      <c r="D335" s="185"/>
      <c r="E335" s="185"/>
    </row>
    <row r="336" spans="1:5" ht="13" customHeight="1">
      <c r="A336" s="185"/>
      <c r="B336" s="185"/>
      <c r="C336" s="185"/>
      <c r="D336" s="185"/>
      <c r="E336" s="185"/>
    </row>
    <row r="337" spans="1:5" ht="13" customHeight="1">
      <c r="A337" s="185"/>
      <c r="B337" s="185"/>
      <c r="C337" s="185"/>
      <c r="D337" s="185"/>
      <c r="E337" s="185"/>
    </row>
    <row r="338" spans="1:5" ht="13" customHeight="1">
      <c r="A338" s="185"/>
      <c r="B338" s="185"/>
      <c r="C338" s="185"/>
      <c r="D338" s="185"/>
      <c r="E338" s="185"/>
    </row>
    <row r="339" spans="1:5" ht="13" customHeight="1">
      <c r="A339" s="185"/>
      <c r="B339" s="185"/>
      <c r="C339" s="185"/>
      <c r="D339" s="185"/>
      <c r="E339" s="185"/>
    </row>
    <row r="340" spans="1:5" ht="13" customHeight="1">
      <c r="A340" s="185"/>
      <c r="B340" s="185"/>
      <c r="C340" s="185"/>
      <c r="D340" s="185"/>
      <c r="E340" s="185"/>
    </row>
    <row r="341" spans="1:5" ht="13" customHeight="1">
      <c r="A341" s="185"/>
      <c r="B341" s="185"/>
      <c r="C341" s="185"/>
      <c r="D341" s="185"/>
      <c r="E341" s="185"/>
    </row>
    <row r="342" spans="1:5" ht="13" customHeight="1">
      <c r="A342" s="185"/>
      <c r="B342" s="185"/>
      <c r="C342" s="185"/>
      <c r="D342" s="185"/>
      <c r="E342" s="185"/>
    </row>
    <row r="343" spans="1:5" ht="13" customHeight="1">
      <c r="A343" s="185"/>
      <c r="B343" s="185"/>
      <c r="C343" s="185"/>
      <c r="D343" s="185"/>
      <c r="E343" s="185"/>
    </row>
    <row r="344" spans="1:5" ht="13" customHeight="1">
      <c r="A344" s="185"/>
      <c r="B344" s="185"/>
      <c r="C344" s="185"/>
      <c r="D344" s="185"/>
      <c r="E344" s="185"/>
    </row>
    <row r="345" spans="1:5" ht="13" customHeight="1">
      <c r="A345" s="185"/>
      <c r="B345" s="185"/>
      <c r="C345" s="185"/>
      <c r="D345" s="185"/>
      <c r="E345" s="185"/>
    </row>
    <row r="346" spans="1:5" ht="13" customHeight="1">
      <c r="A346" s="185"/>
      <c r="B346" s="185"/>
      <c r="C346" s="185"/>
      <c r="D346" s="185"/>
      <c r="E346" s="185"/>
    </row>
    <row r="347" spans="1:5" ht="13" customHeight="1">
      <c r="A347" s="185"/>
      <c r="B347" s="185"/>
      <c r="C347" s="185"/>
      <c r="D347" s="185"/>
      <c r="E347" s="185"/>
    </row>
    <row r="348" spans="1:5" ht="13" customHeight="1">
      <c r="A348" s="185"/>
      <c r="B348" s="185"/>
      <c r="C348" s="185"/>
      <c r="D348" s="185"/>
      <c r="E348" s="185"/>
    </row>
    <row r="349" spans="1:5" ht="13" customHeight="1">
      <c r="A349" s="185"/>
      <c r="B349" s="185"/>
      <c r="C349" s="185"/>
      <c r="D349" s="185"/>
      <c r="E349" s="185"/>
    </row>
    <row r="350" spans="1:5" ht="13" customHeight="1">
      <c r="A350" s="185"/>
      <c r="B350" s="185"/>
      <c r="C350" s="185"/>
      <c r="D350" s="185"/>
      <c r="E350" s="185"/>
    </row>
    <row r="351" spans="1:5" ht="13" customHeight="1">
      <c r="A351" s="185"/>
      <c r="B351" s="185"/>
      <c r="C351" s="185"/>
      <c r="D351" s="185"/>
      <c r="E351" s="185"/>
    </row>
    <row r="352" spans="1:5" ht="13" customHeight="1">
      <c r="A352" s="185"/>
      <c r="B352" s="185"/>
      <c r="C352" s="185"/>
      <c r="D352" s="185"/>
      <c r="E352" s="185"/>
    </row>
    <row r="353" spans="1:5" ht="13" customHeight="1">
      <c r="A353" s="185"/>
      <c r="B353" s="185"/>
      <c r="C353" s="185"/>
      <c r="D353" s="185"/>
      <c r="E353" s="185"/>
    </row>
    <row r="354" spans="1:5" ht="13" customHeight="1">
      <c r="A354" s="185"/>
      <c r="B354" s="185"/>
      <c r="C354" s="185"/>
      <c r="D354" s="185"/>
      <c r="E354" s="185"/>
    </row>
    <row r="355" spans="1:5" ht="13" customHeight="1">
      <c r="A355" s="185"/>
      <c r="B355" s="185"/>
      <c r="C355" s="185"/>
      <c r="D355" s="185"/>
      <c r="E355" s="185"/>
    </row>
    <row r="356" spans="1:5" ht="13" customHeight="1">
      <c r="A356" s="185"/>
      <c r="B356" s="185"/>
      <c r="C356" s="185"/>
      <c r="D356" s="185"/>
      <c r="E356" s="185"/>
    </row>
    <row r="357" spans="1:5" ht="13" customHeight="1">
      <c r="A357" s="185"/>
      <c r="B357" s="185"/>
      <c r="C357" s="185"/>
      <c r="D357" s="185"/>
      <c r="E357" s="185"/>
    </row>
    <row r="358" spans="1:5" ht="13" customHeight="1">
      <c r="A358" s="185"/>
      <c r="B358" s="185"/>
      <c r="C358" s="185"/>
      <c r="D358" s="185"/>
      <c r="E358" s="185"/>
    </row>
    <row r="359" spans="1:5" ht="13" customHeight="1">
      <c r="A359" s="185"/>
      <c r="B359" s="185"/>
      <c r="C359" s="185"/>
      <c r="D359" s="185"/>
      <c r="E359" s="185"/>
    </row>
    <row r="360" spans="1:5" ht="13" customHeight="1">
      <c r="A360" s="185"/>
      <c r="B360" s="185"/>
      <c r="C360" s="185"/>
      <c r="D360" s="185"/>
      <c r="E360" s="185"/>
    </row>
    <row r="361" spans="1:5" ht="13" customHeight="1">
      <c r="A361" s="185"/>
      <c r="B361" s="185"/>
      <c r="C361" s="185"/>
      <c r="D361" s="185"/>
      <c r="E361" s="185"/>
    </row>
    <row r="362" spans="1:5" ht="13" customHeight="1">
      <c r="A362" s="185"/>
      <c r="B362" s="185"/>
      <c r="C362" s="185"/>
      <c r="D362" s="185"/>
      <c r="E362" s="185"/>
    </row>
    <row r="363" spans="1:5" ht="13" customHeight="1">
      <c r="A363" s="185"/>
      <c r="B363" s="185"/>
      <c r="C363" s="185"/>
      <c r="D363" s="185"/>
      <c r="E363" s="185"/>
    </row>
    <row r="364" spans="1:5" ht="13" customHeight="1">
      <c r="A364" s="185"/>
      <c r="B364" s="185"/>
      <c r="C364" s="185"/>
      <c r="D364" s="185"/>
      <c r="E364" s="185"/>
    </row>
    <row r="365" spans="1:5" ht="13" customHeight="1">
      <c r="A365" s="185"/>
      <c r="B365" s="185"/>
      <c r="C365" s="185"/>
      <c r="D365" s="185"/>
      <c r="E365" s="185"/>
    </row>
    <row r="366" spans="1:5" ht="13" customHeight="1">
      <c r="A366" s="185"/>
      <c r="B366" s="185"/>
      <c r="C366" s="185"/>
      <c r="D366" s="185"/>
      <c r="E366" s="185"/>
    </row>
    <row r="367" spans="1:5" ht="13" customHeight="1">
      <c r="A367" s="185"/>
      <c r="B367" s="185"/>
      <c r="C367" s="185"/>
      <c r="D367" s="185"/>
      <c r="E367" s="185"/>
    </row>
    <row r="368" spans="1:5" ht="13" customHeight="1">
      <c r="A368" s="185"/>
      <c r="B368" s="185"/>
      <c r="C368" s="185"/>
      <c r="D368" s="185"/>
      <c r="E368" s="185"/>
    </row>
    <row r="369" spans="1:5" ht="13" customHeight="1">
      <c r="A369" s="185"/>
      <c r="B369" s="185"/>
      <c r="C369" s="185"/>
      <c r="D369" s="185"/>
      <c r="E369" s="185"/>
    </row>
    <row r="370" spans="1:5" ht="13" customHeight="1">
      <c r="A370" s="185"/>
      <c r="B370" s="185"/>
      <c r="C370" s="185"/>
      <c r="D370" s="185"/>
      <c r="E370" s="185"/>
    </row>
    <row r="371" spans="1:5" ht="13" customHeight="1">
      <c r="A371" s="185"/>
      <c r="B371" s="185"/>
      <c r="C371" s="185"/>
      <c r="D371" s="185"/>
      <c r="E371" s="185"/>
    </row>
    <row r="372" spans="1:5" ht="13" customHeight="1">
      <c r="A372" s="185"/>
      <c r="B372" s="185"/>
      <c r="C372" s="185"/>
      <c r="D372" s="185"/>
      <c r="E372" s="185"/>
    </row>
    <row r="373" spans="1:5" ht="13" customHeight="1">
      <c r="A373" s="185"/>
      <c r="B373" s="185"/>
      <c r="C373" s="185"/>
      <c r="D373" s="185"/>
      <c r="E373" s="185"/>
    </row>
    <row r="374" spans="1:5" ht="13" customHeight="1">
      <c r="A374" s="185"/>
      <c r="B374" s="185"/>
      <c r="C374" s="185"/>
      <c r="D374" s="185"/>
      <c r="E374" s="185"/>
    </row>
    <row r="375" spans="1:5" ht="13" customHeight="1">
      <c r="A375" s="185"/>
      <c r="B375" s="185"/>
      <c r="C375" s="185"/>
      <c r="D375" s="185"/>
      <c r="E375" s="185"/>
    </row>
    <row r="376" spans="1:5" ht="13" customHeight="1">
      <c r="A376" s="185"/>
      <c r="B376" s="185"/>
      <c r="C376" s="185"/>
      <c r="D376" s="185"/>
      <c r="E376" s="185"/>
    </row>
    <row r="377" spans="1:5" ht="13" customHeight="1">
      <c r="A377" s="185"/>
      <c r="B377" s="185"/>
      <c r="C377" s="185"/>
      <c r="D377" s="185"/>
      <c r="E377" s="185"/>
    </row>
    <row r="378" spans="1:5" ht="13" customHeight="1">
      <c r="A378" s="185"/>
      <c r="B378" s="185"/>
      <c r="C378" s="185"/>
      <c r="D378" s="185"/>
      <c r="E378" s="185"/>
    </row>
    <row r="379" spans="1:5" ht="13" customHeight="1">
      <c r="A379" s="185"/>
      <c r="B379" s="185"/>
      <c r="C379" s="185"/>
      <c r="D379" s="185"/>
      <c r="E379" s="185"/>
    </row>
    <row r="380" spans="1:5" ht="13" customHeight="1">
      <c r="A380" s="185"/>
      <c r="B380" s="185"/>
      <c r="C380" s="185"/>
      <c r="D380" s="185"/>
      <c r="E380" s="185"/>
    </row>
    <row r="381" spans="1:5" ht="13" customHeight="1">
      <c r="A381" s="185"/>
      <c r="B381" s="185"/>
      <c r="C381" s="185"/>
      <c r="D381" s="185"/>
      <c r="E381" s="185"/>
    </row>
    <row r="382" spans="1:5" ht="13" customHeight="1">
      <c r="A382" s="185"/>
      <c r="B382" s="185"/>
      <c r="C382" s="185"/>
      <c r="D382" s="185"/>
      <c r="E382" s="185"/>
    </row>
    <row r="383" spans="1:5" ht="13" customHeight="1">
      <c r="A383" s="185"/>
      <c r="B383" s="185"/>
      <c r="C383" s="185"/>
      <c r="D383" s="185"/>
      <c r="E383" s="185"/>
    </row>
    <row r="384" spans="1:5" ht="13" customHeight="1">
      <c r="A384" s="185"/>
      <c r="B384" s="185"/>
      <c r="C384" s="185"/>
      <c r="D384" s="185"/>
      <c r="E384" s="185"/>
    </row>
    <row r="385" spans="1:5" ht="13" customHeight="1">
      <c r="A385" s="185"/>
      <c r="B385" s="185"/>
      <c r="C385" s="185"/>
      <c r="D385" s="185"/>
      <c r="E385" s="185"/>
    </row>
    <row r="386" spans="1:5" ht="13" customHeight="1">
      <c r="A386" s="185"/>
      <c r="B386" s="185"/>
      <c r="C386" s="185"/>
      <c r="D386" s="185"/>
      <c r="E386" s="185"/>
    </row>
    <row r="387" spans="1:5" ht="13" customHeight="1">
      <c r="A387" s="185"/>
      <c r="B387" s="185"/>
      <c r="C387" s="185"/>
      <c r="D387" s="185"/>
      <c r="E387" s="185"/>
    </row>
    <row r="388" spans="1:5" ht="13" customHeight="1">
      <c r="A388" s="185"/>
      <c r="B388" s="185"/>
      <c r="C388" s="185"/>
      <c r="D388" s="185"/>
      <c r="E388" s="185"/>
    </row>
    <row r="389" spans="1:5" ht="13" customHeight="1">
      <c r="A389" s="185"/>
      <c r="B389" s="185"/>
      <c r="C389" s="185"/>
      <c r="D389" s="185"/>
      <c r="E389" s="185"/>
    </row>
    <row r="390" spans="1:5" ht="13" customHeight="1">
      <c r="A390" s="185"/>
      <c r="B390" s="185"/>
      <c r="C390" s="185"/>
      <c r="D390" s="185"/>
      <c r="E390" s="185"/>
    </row>
    <row r="391" spans="1:5" ht="13" customHeight="1">
      <c r="A391" s="185"/>
      <c r="B391" s="185"/>
      <c r="C391" s="185"/>
      <c r="D391" s="185"/>
      <c r="E391" s="185"/>
    </row>
    <row r="392" spans="1:5" ht="13" customHeight="1">
      <c r="A392" s="185"/>
      <c r="B392" s="185"/>
      <c r="C392" s="185"/>
      <c r="D392" s="185"/>
      <c r="E392" s="185"/>
    </row>
    <row r="393" spans="1:5" ht="13" customHeight="1">
      <c r="A393" s="185"/>
      <c r="B393" s="185"/>
      <c r="C393" s="185"/>
      <c r="D393" s="185"/>
      <c r="E393" s="185"/>
    </row>
    <row r="394" spans="1:5" ht="13" customHeight="1">
      <c r="A394" s="185"/>
      <c r="B394" s="185"/>
      <c r="C394" s="185"/>
      <c r="D394" s="185"/>
      <c r="E394" s="185"/>
    </row>
    <row r="395" spans="1:5" ht="13" customHeight="1">
      <c r="A395" s="185"/>
      <c r="B395" s="185"/>
      <c r="C395" s="185"/>
      <c r="D395" s="185"/>
      <c r="E395" s="185"/>
    </row>
    <row r="396" spans="1:5" ht="13" customHeight="1">
      <c r="A396" s="185"/>
      <c r="B396" s="185"/>
      <c r="C396" s="185"/>
      <c r="D396" s="185"/>
      <c r="E396" s="185"/>
    </row>
    <row r="397" spans="1:5" ht="13" customHeight="1">
      <c r="A397" s="185"/>
      <c r="B397" s="185"/>
      <c r="C397" s="185"/>
      <c r="D397" s="185"/>
      <c r="E397" s="185"/>
    </row>
    <row r="398" spans="1:5" ht="13" customHeight="1">
      <c r="A398" s="185"/>
      <c r="B398" s="185"/>
      <c r="C398" s="185"/>
      <c r="D398" s="185"/>
      <c r="E398" s="185"/>
    </row>
    <row r="399" spans="1:5" ht="13" customHeight="1">
      <c r="A399" s="185"/>
      <c r="B399" s="185"/>
      <c r="C399" s="185"/>
      <c r="D399" s="185"/>
      <c r="E399" s="185"/>
    </row>
    <row r="400" spans="1:5" ht="13" customHeight="1">
      <c r="A400" s="185"/>
      <c r="B400" s="185"/>
      <c r="C400" s="185"/>
      <c r="D400" s="185"/>
      <c r="E400" s="185"/>
    </row>
    <row r="401" spans="1:5" ht="13" customHeight="1">
      <c r="A401" s="185"/>
      <c r="B401" s="185"/>
      <c r="C401" s="185"/>
      <c r="D401" s="185"/>
      <c r="E401" s="185"/>
    </row>
    <row r="402" spans="1:5" ht="13" customHeight="1">
      <c r="A402" s="185"/>
      <c r="B402" s="185"/>
      <c r="C402" s="185"/>
      <c r="D402" s="185"/>
      <c r="E402" s="185"/>
    </row>
    <row r="403" spans="1:5" ht="13" customHeight="1">
      <c r="A403" s="185"/>
      <c r="B403" s="185"/>
      <c r="C403" s="185"/>
      <c r="D403" s="185"/>
      <c r="E403" s="185"/>
    </row>
    <row r="404" spans="1:5" ht="13" customHeight="1">
      <c r="A404" s="185"/>
      <c r="B404" s="185"/>
      <c r="C404" s="185"/>
      <c r="D404" s="185"/>
      <c r="E404" s="185"/>
    </row>
    <row r="405" spans="1:5" ht="13" customHeight="1">
      <c r="A405" s="185"/>
      <c r="B405" s="185"/>
      <c r="C405" s="185"/>
      <c r="D405" s="185"/>
      <c r="E405" s="185"/>
    </row>
    <row r="406" spans="1:5" ht="13" customHeight="1">
      <c r="A406" s="185"/>
      <c r="B406" s="185"/>
      <c r="C406" s="185"/>
      <c r="D406" s="185"/>
      <c r="E406" s="185"/>
    </row>
    <row r="407" spans="1:5" ht="13" customHeight="1">
      <c r="A407" s="185"/>
      <c r="B407" s="185"/>
      <c r="C407" s="185"/>
      <c r="D407" s="185"/>
      <c r="E407" s="185"/>
    </row>
    <row r="408" spans="1:5" ht="13" customHeight="1">
      <c r="A408" s="185"/>
      <c r="B408" s="185"/>
      <c r="C408" s="185"/>
      <c r="D408" s="185"/>
      <c r="E408" s="185"/>
    </row>
    <row r="409" spans="1:5" ht="13" customHeight="1">
      <c r="A409" s="185"/>
      <c r="B409" s="185"/>
      <c r="C409" s="185"/>
      <c r="D409" s="185"/>
      <c r="E409" s="185"/>
    </row>
    <row r="410" spans="1:5" ht="13" customHeight="1">
      <c r="A410" s="185"/>
      <c r="B410" s="185"/>
      <c r="C410" s="185"/>
      <c r="D410" s="185"/>
      <c r="E410" s="185"/>
    </row>
    <row r="411" spans="1:5" ht="13" customHeight="1">
      <c r="A411" s="185"/>
      <c r="B411" s="185"/>
      <c r="C411" s="185"/>
      <c r="D411" s="185"/>
      <c r="E411" s="185"/>
    </row>
    <row r="412" spans="1:5" ht="13" customHeight="1">
      <c r="A412" s="185"/>
      <c r="B412" s="185"/>
      <c r="C412" s="185"/>
      <c r="D412" s="185"/>
      <c r="E412" s="185"/>
    </row>
    <row r="413" spans="1:5" ht="13" customHeight="1">
      <c r="A413" s="185"/>
      <c r="B413" s="185"/>
      <c r="C413" s="185"/>
      <c r="D413" s="185"/>
      <c r="E413" s="185"/>
    </row>
    <row r="414" spans="1:5" ht="13" customHeight="1">
      <c r="A414" s="185"/>
      <c r="B414" s="185"/>
      <c r="C414" s="185"/>
      <c r="D414" s="185"/>
      <c r="E414" s="185"/>
    </row>
    <row r="415" spans="1:5" ht="13" customHeight="1">
      <c r="A415" s="185"/>
      <c r="B415" s="185"/>
      <c r="C415" s="185"/>
      <c r="D415" s="185"/>
      <c r="E415" s="185"/>
    </row>
    <row r="416" spans="1:5" ht="13" customHeight="1">
      <c r="A416" s="185"/>
      <c r="B416" s="185"/>
      <c r="C416" s="185"/>
      <c r="D416" s="185"/>
      <c r="E416" s="185"/>
    </row>
    <row r="417" spans="1:5" ht="13" customHeight="1">
      <c r="A417" s="185"/>
      <c r="B417" s="185"/>
      <c r="C417" s="185"/>
      <c r="D417" s="185"/>
      <c r="E417" s="185"/>
    </row>
    <row r="418" spans="1:5" ht="13" customHeight="1">
      <c r="A418" s="185"/>
      <c r="B418" s="185"/>
      <c r="C418" s="185"/>
      <c r="D418" s="185"/>
      <c r="E418" s="185"/>
    </row>
    <row r="419" spans="1:5" ht="13" customHeight="1">
      <c r="A419" s="185"/>
      <c r="B419" s="185"/>
      <c r="C419" s="185"/>
      <c r="D419" s="185"/>
      <c r="E419" s="185"/>
    </row>
    <row r="420" spans="1:5" ht="13" customHeight="1">
      <c r="A420" s="185"/>
      <c r="B420" s="185"/>
      <c r="C420" s="185"/>
      <c r="D420" s="185"/>
      <c r="E420" s="185"/>
    </row>
    <row r="421" spans="1:5" ht="13" customHeight="1">
      <c r="A421" s="185"/>
      <c r="B421" s="185"/>
      <c r="C421" s="185"/>
      <c r="D421" s="185"/>
      <c r="E421" s="185"/>
    </row>
    <row r="422" spans="1:5" ht="13" customHeight="1">
      <c r="A422" s="185"/>
      <c r="B422" s="185"/>
      <c r="C422" s="185"/>
      <c r="D422" s="185"/>
      <c r="E422" s="185"/>
    </row>
    <row r="423" spans="1:5" ht="13" customHeight="1">
      <c r="A423" s="185"/>
      <c r="B423" s="185"/>
      <c r="C423" s="185"/>
      <c r="D423" s="185"/>
      <c r="E423" s="185"/>
    </row>
    <row r="424" spans="1:5" ht="13" customHeight="1">
      <c r="A424" s="185"/>
      <c r="B424" s="185"/>
      <c r="C424" s="185"/>
      <c r="D424" s="185"/>
      <c r="E424" s="185"/>
    </row>
    <row r="425" spans="1:5" ht="13" customHeight="1">
      <c r="A425" s="185"/>
      <c r="B425" s="185"/>
      <c r="C425" s="185"/>
      <c r="D425" s="185"/>
      <c r="E425" s="185"/>
    </row>
    <row r="426" spans="1:5" ht="13" customHeight="1">
      <c r="A426" s="185"/>
      <c r="B426" s="185"/>
      <c r="C426" s="185"/>
      <c r="D426" s="185"/>
      <c r="E426" s="185"/>
    </row>
    <row r="427" spans="1:5" ht="13" customHeight="1">
      <c r="A427" s="185"/>
      <c r="B427" s="185"/>
      <c r="C427" s="185"/>
      <c r="D427" s="185"/>
      <c r="E427" s="185"/>
    </row>
    <row r="428" spans="1:5" ht="13" customHeight="1">
      <c r="A428" s="185"/>
      <c r="B428" s="185"/>
      <c r="C428" s="185"/>
      <c r="D428" s="185"/>
      <c r="E428" s="185"/>
    </row>
    <row r="429" spans="1:5" ht="13" customHeight="1">
      <c r="A429" s="185"/>
      <c r="B429" s="185"/>
      <c r="C429" s="185"/>
      <c r="D429" s="185"/>
      <c r="E429" s="185"/>
    </row>
    <row r="430" spans="1:5" ht="13" customHeight="1">
      <c r="A430" s="185"/>
      <c r="B430" s="185"/>
      <c r="C430" s="185"/>
      <c r="D430" s="185"/>
      <c r="E430" s="185"/>
    </row>
    <row r="431" spans="1:5" ht="13" customHeight="1">
      <c r="A431" s="185"/>
      <c r="B431" s="185"/>
      <c r="C431" s="185"/>
      <c r="D431" s="185"/>
      <c r="E431" s="185"/>
    </row>
    <row r="432" spans="1:5" ht="13" customHeight="1">
      <c r="A432" s="185"/>
      <c r="B432" s="185"/>
      <c r="C432" s="185"/>
      <c r="D432" s="185"/>
      <c r="E432" s="185"/>
    </row>
    <row r="433" spans="1:5" ht="13" customHeight="1">
      <c r="A433" s="185"/>
      <c r="B433" s="185"/>
      <c r="C433" s="185"/>
      <c r="D433" s="185"/>
      <c r="E433" s="185"/>
    </row>
    <row r="434" spans="1:5" ht="13" customHeight="1">
      <c r="A434" s="185"/>
      <c r="B434" s="185"/>
      <c r="C434" s="185"/>
      <c r="D434" s="185"/>
      <c r="E434" s="185"/>
    </row>
    <row r="435" spans="1:5" ht="13" customHeight="1">
      <c r="A435" s="185"/>
      <c r="B435" s="185"/>
      <c r="C435" s="185"/>
      <c r="D435" s="185"/>
      <c r="E435" s="185"/>
    </row>
    <row r="436" spans="1:5" ht="13" customHeight="1">
      <c r="A436" s="185"/>
      <c r="B436" s="185"/>
      <c r="C436" s="185"/>
      <c r="D436" s="185"/>
      <c r="E436" s="185"/>
    </row>
    <row r="437" spans="1:5" ht="13" customHeight="1">
      <c r="A437" s="185"/>
      <c r="B437" s="185"/>
      <c r="C437" s="185"/>
      <c r="D437" s="185"/>
      <c r="E437" s="185"/>
    </row>
    <row r="438" spans="1:5" ht="13" customHeight="1">
      <c r="A438" s="185"/>
      <c r="B438" s="185"/>
      <c r="C438" s="185"/>
      <c r="D438" s="185"/>
      <c r="E438" s="185"/>
    </row>
    <row r="439" spans="1:5" ht="13" customHeight="1">
      <c r="A439" s="185"/>
      <c r="B439" s="185"/>
      <c r="C439" s="185"/>
      <c r="D439" s="185"/>
      <c r="E439" s="185"/>
    </row>
    <row r="440" spans="1:5" ht="13" customHeight="1">
      <c r="A440" s="185"/>
      <c r="B440" s="185"/>
      <c r="C440" s="185"/>
      <c r="D440" s="185"/>
      <c r="E440" s="185"/>
    </row>
    <row r="441" spans="1:5" ht="13" customHeight="1">
      <c r="A441" s="185"/>
      <c r="B441" s="185"/>
      <c r="C441" s="185"/>
      <c r="D441" s="185"/>
      <c r="E441" s="185"/>
    </row>
    <row r="442" spans="1:5" ht="13" customHeight="1">
      <c r="A442" s="185"/>
      <c r="B442" s="185"/>
      <c r="C442" s="185"/>
      <c r="D442" s="185"/>
      <c r="E442" s="185"/>
    </row>
    <row r="443" spans="1:5" ht="13" customHeight="1">
      <c r="A443" s="185"/>
      <c r="B443" s="185"/>
      <c r="C443" s="185"/>
      <c r="D443" s="185"/>
      <c r="E443" s="185"/>
    </row>
    <row r="444" spans="1:5" ht="13" customHeight="1">
      <c r="A444" s="185"/>
      <c r="B444" s="185"/>
      <c r="C444" s="185"/>
      <c r="D444" s="185"/>
      <c r="E444" s="185"/>
    </row>
    <row r="445" spans="1:5" ht="13" customHeight="1">
      <c r="A445" s="185"/>
      <c r="B445" s="185"/>
      <c r="C445" s="185"/>
      <c r="D445" s="185"/>
      <c r="E445" s="185"/>
    </row>
    <row r="446" spans="1:5" ht="13" customHeight="1">
      <c r="A446" s="185"/>
      <c r="B446" s="185"/>
      <c r="C446" s="185"/>
      <c r="D446" s="185"/>
      <c r="E446" s="185"/>
    </row>
    <row r="447" spans="1:5" ht="13" customHeight="1">
      <c r="A447" s="185"/>
      <c r="B447" s="185"/>
      <c r="C447" s="185"/>
      <c r="D447" s="185"/>
      <c r="E447" s="185"/>
    </row>
    <row r="448" spans="1:5" ht="13" customHeight="1">
      <c r="A448" s="185"/>
      <c r="B448" s="185"/>
      <c r="C448" s="185"/>
      <c r="D448" s="185"/>
      <c r="E448" s="185"/>
    </row>
    <row r="449" spans="1:5" ht="13" customHeight="1">
      <c r="A449" s="185"/>
      <c r="B449" s="185"/>
      <c r="C449" s="185"/>
      <c r="D449" s="185"/>
      <c r="E449" s="185"/>
    </row>
    <row r="450" spans="1:5" ht="13" customHeight="1">
      <c r="A450" s="185"/>
      <c r="B450" s="185"/>
      <c r="C450" s="185"/>
      <c r="D450" s="185"/>
      <c r="E450" s="185"/>
    </row>
    <row r="451" spans="1:5" ht="13" customHeight="1">
      <c r="A451" s="185"/>
      <c r="B451" s="185"/>
      <c r="C451" s="185"/>
      <c r="D451" s="185"/>
      <c r="E451" s="185"/>
    </row>
    <row r="452" spans="1:5" ht="13" customHeight="1">
      <c r="A452" s="185"/>
      <c r="B452" s="185"/>
      <c r="C452" s="185"/>
      <c r="D452" s="185"/>
      <c r="E452" s="185"/>
    </row>
    <row r="453" spans="1:5" ht="13" customHeight="1">
      <c r="A453" s="185"/>
      <c r="B453" s="185"/>
      <c r="C453" s="185"/>
      <c r="D453" s="185"/>
      <c r="E453" s="185"/>
    </row>
    <row r="454" spans="1:5" ht="13" customHeight="1">
      <c r="A454" s="185"/>
      <c r="B454" s="185"/>
      <c r="C454" s="185"/>
      <c r="D454" s="185"/>
      <c r="E454" s="185"/>
    </row>
    <row r="455" spans="1:5" ht="13" customHeight="1">
      <c r="A455" s="185"/>
      <c r="B455" s="185"/>
      <c r="C455" s="185"/>
      <c r="D455" s="185"/>
      <c r="E455" s="185"/>
    </row>
    <row r="456" spans="1:5" ht="13" customHeight="1">
      <c r="A456" s="185"/>
      <c r="B456" s="185"/>
      <c r="C456" s="185"/>
      <c r="D456" s="185"/>
      <c r="E456" s="185"/>
    </row>
    <row r="457" spans="1:5" ht="13" customHeight="1">
      <c r="A457" s="185"/>
      <c r="B457" s="185"/>
      <c r="C457" s="185"/>
      <c r="D457" s="185"/>
      <c r="E457" s="185"/>
    </row>
    <row r="458" spans="1:5" ht="13" customHeight="1">
      <c r="A458" s="185"/>
      <c r="B458" s="185"/>
      <c r="C458" s="185"/>
      <c r="D458" s="185"/>
      <c r="E458" s="185"/>
    </row>
    <row r="459" spans="1:5" ht="13" customHeight="1">
      <c r="A459" s="185"/>
      <c r="B459" s="185"/>
      <c r="C459" s="185"/>
      <c r="D459" s="185"/>
      <c r="E459" s="185"/>
    </row>
    <row r="460" spans="1:5" ht="13" customHeight="1">
      <c r="A460" s="185"/>
      <c r="B460" s="185"/>
      <c r="C460" s="185"/>
      <c r="D460" s="185"/>
      <c r="E460" s="185"/>
    </row>
    <row r="461" spans="1:5" ht="13" customHeight="1">
      <c r="A461" s="185"/>
      <c r="B461" s="185"/>
      <c r="C461" s="185"/>
      <c r="D461" s="185"/>
      <c r="E461" s="185"/>
    </row>
    <row r="462" spans="1:5" ht="13" customHeight="1">
      <c r="A462" s="185"/>
      <c r="B462" s="185"/>
      <c r="C462" s="185"/>
      <c r="D462" s="185"/>
      <c r="E462" s="185"/>
    </row>
    <row r="463" spans="1:5" ht="13" customHeight="1">
      <c r="A463" s="185"/>
      <c r="B463" s="185"/>
      <c r="C463" s="185"/>
      <c r="D463" s="185"/>
      <c r="E463" s="185"/>
    </row>
    <row r="464" spans="1:5" ht="13" customHeight="1">
      <c r="A464" s="185"/>
      <c r="B464" s="185"/>
      <c r="C464" s="185"/>
      <c r="D464" s="185"/>
      <c r="E464" s="185"/>
    </row>
    <row r="465" spans="1:5" ht="13" customHeight="1">
      <c r="A465" s="185"/>
      <c r="B465" s="185"/>
      <c r="C465" s="185"/>
      <c r="D465" s="185"/>
      <c r="E465" s="185"/>
    </row>
    <row r="466" spans="1:5" ht="13" customHeight="1">
      <c r="A466" s="185"/>
      <c r="B466" s="185"/>
      <c r="C466" s="185"/>
      <c r="D466" s="185"/>
      <c r="E466" s="185"/>
    </row>
    <row r="467" spans="1:5" ht="13" customHeight="1">
      <c r="A467" s="185"/>
      <c r="B467" s="185"/>
      <c r="C467" s="185"/>
      <c r="D467" s="185"/>
      <c r="E467" s="185"/>
    </row>
    <row r="468" spans="1:5" ht="13" customHeight="1">
      <c r="A468" s="185"/>
      <c r="B468" s="185"/>
      <c r="C468" s="185"/>
      <c r="D468" s="185"/>
      <c r="E468" s="185"/>
    </row>
    <row r="469" spans="1:5" ht="13" customHeight="1">
      <c r="A469" s="185"/>
      <c r="B469" s="185"/>
      <c r="C469" s="185"/>
      <c r="D469" s="185"/>
      <c r="E469" s="185"/>
    </row>
    <row r="470" spans="1:5" ht="13" customHeight="1">
      <c r="A470" s="185"/>
      <c r="B470" s="185"/>
      <c r="C470" s="185"/>
      <c r="D470" s="185"/>
      <c r="E470" s="185"/>
    </row>
    <row r="471" spans="1:5" ht="13" customHeight="1">
      <c r="A471" s="185"/>
      <c r="B471" s="185"/>
      <c r="C471" s="185"/>
      <c r="D471" s="185"/>
      <c r="E471" s="185"/>
    </row>
    <row r="472" spans="1:5" ht="13" customHeight="1">
      <c r="A472" s="185"/>
      <c r="B472" s="185"/>
      <c r="C472" s="185"/>
      <c r="D472" s="185"/>
      <c r="E472" s="185"/>
    </row>
    <row r="473" spans="1:5" ht="13" customHeight="1">
      <c r="A473" s="185"/>
      <c r="B473" s="185"/>
      <c r="C473" s="185"/>
      <c r="D473" s="185"/>
      <c r="E473" s="185"/>
    </row>
    <row r="474" spans="1:5" ht="13" customHeight="1">
      <c r="A474" s="185"/>
      <c r="B474" s="185"/>
      <c r="C474" s="185"/>
      <c r="D474" s="185"/>
      <c r="E474" s="185"/>
    </row>
    <row r="475" spans="1:5" ht="13" customHeight="1">
      <c r="A475" s="185"/>
      <c r="B475" s="185"/>
      <c r="C475" s="185"/>
      <c r="D475" s="185"/>
      <c r="E475" s="185"/>
    </row>
    <row r="476" spans="1:5" ht="13" customHeight="1">
      <c r="A476" s="185"/>
      <c r="B476" s="185"/>
      <c r="C476" s="185"/>
      <c r="D476" s="185"/>
      <c r="E476" s="185"/>
    </row>
    <row r="477" spans="1:5" ht="13" customHeight="1">
      <c r="A477" s="185"/>
      <c r="B477" s="185"/>
      <c r="C477" s="185"/>
      <c r="D477" s="185"/>
      <c r="E477" s="185"/>
    </row>
    <row r="478" spans="1:5" ht="13" customHeight="1">
      <c r="A478" s="185"/>
      <c r="B478" s="185"/>
      <c r="C478" s="185"/>
      <c r="D478" s="185"/>
      <c r="E478" s="185"/>
    </row>
    <row r="479" spans="1:5" ht="13" customHeight="1">
      <c r="A479" s="185"/>
      <c r="B479" s="185"/>
      <c r="C479" s="185"/>
      <c r="D479" s="185"/>
      <c r="E479" s="185"/>
    </row>
    <row r="480" spans="1:5" ht="13" customHeight="1">
      <c r="A480" s="185"/>
      <c r="B480" s="185"/>
      <c r="C480" s="185"/>
      <c r="D480" s="185"/>
      <c r="E480" s="185"/>
    </row>
    <row r="481" spans="1:5" ht="13" customHeight="1">
      <c r="A481" s="185"/>
      <c r="B481" s="185"/>
      <c r="C481" s="185"/>
      <c r="D481" s="185"/>
      <c r="E481" s="185"/>
    </row>
    <row r="482" spans="1:5" ht="13" customHeight="1">
      <c r="A482" s="185"/>
      <c r="B482" s="185"/>
      <c r="C482" s="185"/>
      <c r="D482" s="185"/>
      <c r="E482" s="185"/>
    </row>
    <row r="483" spans="1:5" ht="13" customHeight="1">
      <c r="A483" s="185"/>
      <c r="B483" s="185"/>
      <c r="C483" s="185"/>
      <c r="D483" s="185"/>
      <c r="E483" s="185"/>
    </row>
    <row r="484" spans="1:5" ht="13" customHeight="1">
      <c r="A484" s="185"/>
      <c r="B484" s="185"/>
      <c r="C484" s="185"/>
      <c r="D484" s="185"/>
      <c r="E484" s="185"/>
    </row>
    <row r="485" spans="1:5" ht="13" customHeight="1">
      <c r="A485" s="185"/>
      <c r="B485" s="185"/>
      <c r="C485" s="185"/>
      <c r="D485" s="185"/>
      <c r="E485" s="185"/>
    </row>
    <row r="486" spans="1:5" ht="13" customHeight="1">
      <c r="A486" s="185"/>
      <c r="B486" s="185"/>
      <c r="C486" s="185"/>
      <c r="D486" s="185"/>
      <c r="E486" s="185"/>
    </row>
    <row r="487" spans="1:5" ht="13" customHeight="1">
      <c r="A487" s="185"/>
      <c r="B487" s="185"/>
      <c r="C487" s="185"/>
      <c r="D487" s="185"/>
      <c r="E487" s="185"/>
    </row>
    <row r="488" spans="1:5" ht="13" customHeight="1">
      <c r="A488" s="185"/>
      <c r="B488" s="185"/>
      <c r="C488" s="185"/>
      <c r="D488" s="185"/>
      <c r="E488" s="185"/>
    </row>
    <row r="489" spans="1:5" ht="13" customHeight="1">
      <c r="A489" s="185"/>
      <c r="B489" s="185"/>
      <c r="C489" s="185"/>
      <c r="D489" s="185"/>
      <c r="E489" s="185"/>
    </row>
    <row r="490" spans="1:5" ht="13" customHeight="1">
      <c r="A490" s="185"/>
      <c r="B490" s="185"/>
      <c r="C490" s="185"/>
      <c r="D490" s="185"/>
      <c r="E490" s="185"/>
    </row>
    <row r="491" spans="1:5" ht="13" customHeight="1">
      <c r="A491" s="185"/>
      <c r="B491" s="185"/>
      <c r="C491" s="185"/>
      <c r="D491" s="185"/>
      <c r="E491" s="185"/>
    </row>
    <row r="492" spans="1:5" ht="13" customHeight="1">
      <c r="A492" s="185"/>
      <c r="B492" s="185"/>
      <c r="C492" s="185"/>
      <c r="D492" s="185"/>
      <c r="E492" s="185"/>
    </row>
    <row r="493" spans="1:5" ht="13" customHeight="1">
      <c r="A493" s="185"/>
      <c r="B493" s="185"/>
      <c r="C493" s="185"/>
      <c r="D493" s="185"/>
      <c r="E493" s="185"/>
    </row>
    <row r="494" spans="1:5" ht="13" customHeight="1">
      <c r="A494" s="185"/>
      <c r="B494" s="185"/>
      <c r="C494" s="185"/>
      <c r="D494" s="185"/>
      <c r="E494" s="185"/>
    </row>
    <row r="495" spans="1:5" ht="13" customHeight="1">
      <c r="A495" s="185"/>
      <c r="B495" s="185"/>
      <c r="C495" s="185"/>
      <c r="D495" s="185"/>
      <c r="E495" s="185"/>
    </row>
    <row r="496" spans="1:5" ht="13" customHeight="1">
      <c r="A496" s="185"/>
      <c r="B496" s="185"/>
      <c r="C496" s="185"/>
      <c r="D496" s="185"/>
      <c r="E496" s="185"/>
    </row>
    <row r="497" spans="1:5" ht="13" customHeight="1">
      <c r="A497" s="185"/>
      <c r="B497" s="185"/>
      <c r="C497" s="185"/>
      <c r="D497" s="185"/>
      <c r="E497" s="185"/>
    </row>
    <row r="498" spans="1:5" ht="13" customHeight="1">
      <c r="A498" s="185"/>
      <c r="B498" s="185"/>
      <c r="C498" s="185"/>
      <c r="D498" s="185"/>
      <c r="E498" s="185"/>
    </row>
    <row r="499" spans="1:5" ht="13" customHeight="1">
      <c r="A499" s="185"/>
      <c r="B499" s="185"/>
      <c r="C499" s="185"/>
      <c r="D499" s="185"/>
      <c r="E499" s="185"/>
    </row>
    <row r="500" spans="1:5" ht="13" customHeight="1">
      <c r="A500" s="185"/>
      <c r="B500" s="185"/>
      <c r="C500" s="185"/>
      <c r="D500" s="185"/>
      <c r="E500" s="185"/>
    </row>
    <row r="501" spans="1:5" ht="13" customHeight="1">
      <c r="A501" s="185"/>
      <c r="B501" s="185"/>
      <c r="C501" s="185"/>
      <c r="D501" s="185"/>
      <c r="E501" s="185"/>
    </row>
    <row r="502" spans="1:5" ht="13" customHeight="1">
      <c r="A502" s="185"/>
      <c r="B502" s="185"/>
      <c r="C502" s="185"/>
      <c r="D502" s="185"/>
      <c r="E502" s="185"/>
    </row>
    <row r="503" spans="1:5" ht="13" customHeight="1">
      <c r="A503" s="185"/>
      <c r="B503" s="185"/>
      <c r="C503" s="185"/>
      <c r="D503" s="185"/>
      <c r="E503" s="185"/>
    </row>
    <row r="504" spans="1:5" ht="13" customHeight="1">
      <c r="A504" s="185"/>
      <c r="B504" s="185"/>
      <c r="C504" s="185"/>
      <c r="D504" s="185"/>
      <c r="E504" s="185"/>
    </row>
    <row r="505" spans="1:5" ht="13" customHeight="1">
      <c r="A505" s="185"/>
      <c r="B505" s="185"/>
      <c r="C505" s="185"/>
      <c r="D505" s="185"/>
      <c r="E505" s="185"/>
    </row>
    <row r="506" spans="1:5" ht="13" customHeight="1">
      <c r="A506" s="185"/>
      <c r="B506" s="185"/>
      <c r="C506" s="185"/>
      <c r="D506" s="185"/>
      <c r="E506" s="185"/>
    </row>
    <row r="507" spans="1:5" ht="13" customHeight="1">
      <c r="A507" s="185"/>
      <c r="B507" s="185"/>
      <c r="C507" s="185"/>
      <c r="D507" s="185"/>
      <c r="E507" s="185"/>
    </row>
    <row r="508" spans="1:5" ht="13" customHeight="1">
      <c r="A508" s="185"/>
      <c r="B508" s="185"/>
      <c r="C508" s="185"/>
      <c r="D508" s="185"/>
      <c r="E508" s="185"/>
    </row>
    <row r="509" spans="1:5" ht="13" customHeight="1">
      <c r="A509" s="185"/>
      <c r="B509" s="185"/>
      <c r="C509" s="185"/>
      <c r="D509" s="185"/>
      <c r="E509" s="185"/>
    </row>
    <row r="510" spans="1:5" ht="13" customHeight="1">
      <c r="A510" s="185"/>
      <c r="B510" s="185"/>
      <c r="C510" s="185"/>
      <c r="D510" s="185"/>
      <c r="E510" s="185"/>
    </row>
    <row r="511" spans="1:5" ht="13" customHeight="1">
      <c r="A511" s="185"/>
      <c r="B511" s="185"/>
      <c r="C511" s="185"/>
      <c r="D511" s="185"/>
      <c r="E511" s="185"/>
    </row>
    <row r="512" spans="1:5" ht="13" customHeight="1">
      <c r="A512" s="185"/>
      <c r="B512" s="185"/>
      <c r="C512" s="185"/>
      <c r="D512" s="185"/>
      <c r="E512" s="185"/>
    </row>
    <row r="513" spans="1:5" ht="13" customHeight="1">
      <c r="A513" s="185"/>
      <c r="B513" s="185"/>
      <c r="C513" s="185"/>
      <c r="D513" s="185"/>
      <c r="E513" s="185"/>
    </row>
    <row r="514" spans="1:5" ht="13" customHeight="1">
      <c r="A514" s="185"/>
      <c r="B514" s="185"/>
      <c r="C514" s="185"/>
      <c r="D514" s="185"/>
      <c r="E514" s="185"/>
    </row>
    <row r="515" spans="1:5" ht="13" customHeight="1">
      <c r="A515" s="185"/>
      <c r="B515" s="185"/>
      <c r="C515" s="185"/>
      <c r="D515" s="185"/>
      <c r="E515" s="185"/>
    </row>
    <row r="516" spans="1:5" ht="13" customHeight="1">
      <c r="A516" s="185"/>
      <c r="B516" s="185"/>
      <c r="C516" s="185"/>
      <c r="D516" s="185"/>
      <c r="E516" s="185"/>
    </row>
    <row r="517" spans="1:5" ht="13" customHeight="1">
      <c r="A517" s="185"/>
      <c r="B517" s="185"/>
      <c r="C517" s="185"/>
      <c r="D517" s="185"/>
      <c r="E517" s="185"/>
    </row>
    <row r="518" spans="1:5" ht="13" customHeight="1">
      <c r="A518" s="185"/>
      <c r="B518" s="185"/>
      <c r="C518" s="185"/>
      <c r="D518" s="185"/>
      <c r="E518" s="185"/>
    </row>
    <row r="519" spans="1:5" ht="13" customHeight="1">
      <c r="A519" s="185"/>
      <c r="B519" s="185"/>
      <c r="C519" s="185"/>
      <c r="D519" s="185"/>
      <c r="E519" s="185"/>
    </row>
    <row r="520" spans="1:5" ht="13" customHeight="1">
      <c r="A520" s="185"/>
      <c r="B520" s="185"/>
      <c r="C520" s="185"/>
      <c r="D520" s="185"/>
      <c r="E520" s="185"/>
    </row>
    <row r="521" spans="1:5" ht="13" customHeight="1">
      <c r="A521" s="185"/>
      <c r="B521" s="185"/>
      <c r="C521" s="185"/>
      <c r="D521" s="185"/>
      <c r="E521" s="185"/>
    </row>
    <row r="522" spans="1:5" ht="13" customHeight="1">
      <c r="A522" s="185"/>
      <c r="B522" s="185"/>
      <c r="C522" s="185"/>
      <c r="D522" s="185"/>
      <c r="E522" s="185"/>
    </row>
    <row r="523" spans="1:5" ht="13" customHeight="1">
      <c r="A523" s="185"/>
      <c r="B523" s="185"/>
      <c r="C523" s="185"/>
      <c r="D523" s="185"/>
      <c r="E523" s="185"/>
    </row>
    <row r="524" spans="1:5" ht="13" customHeight="1">
      <c r="A524" s="185"/>
      <c r="B524" s="185"/>
      <c r="C524" s="185"/>
      <c r="D524" s="185"/>
      <c r="E524" s="185"/>
    </row>
    <row r="525" spans="1:5" ht="13" customHeight="1">
      <c r="A525" s="185"/>
      <c r="B525" s="185"/>
      <c r="C525" s="185"/>
      <c r="D525" s="185"/>
      <c r="E525" s="185"/>
    </row>
    <row r="526" spans="1:5" ht="13" customHeight="1">
      <c r="A526" s="185"/>
      <c r="B526" s="185"/>
      <c r="C526" s="185"/>
      <c r="D526" s="185"/>
      <c r="E526" s="185"/>
    </row>
    <row r="527" spans="1:5" ht="13" customHeight="1">
      <c r="A527" s="185"/>
      <c r="B527" s="185"/>
      <c r="C527" s="185"/>
      <c r="D527" s="185"/>
      <c r="E527" s="185"/>
    </row>
    <row r="528" spans="1:5" ht="13" customHeight="1">
      <c r="A528" s="185"/>
      <c r="B528" s="185"/>
      <c r="C528" s="185"/>
      <c r="D528" s="185"/>
      <c r="E528" s="185"/>
    </row>
    <row r="529" spans="1:5" ht="13" customHeight="1">
      <c r="A529" s="185"/>
      <c r="B529" s="185"/>
      <c r="C529" s="185"/>
      <c r="D529" s="185"/>
      <c r="E529" s="185"/>
    </row>
    <row r="530" spans="1:5" ht="13" customHeight="1">
      <c r="A530" s="185"/>
      <c r="B530" s="185"/>
      <c r="C530" s="185"/>
      <c r="D530" s="185"/>
      <c r="E530" s="185"/>
    </row>
    <row r="531" spans="1:5" ht="13" customHeight="1">
      <c r="A531" s="185"/>
      <c r="B531" s="185"/>
      <c r="C531" s="185"/>
      <c r="D531" s="185"/>
      <c r="E531" s="185"/>
    </row>
    <row r="532" spans="1:5" ht="13" customHeight="1">
      <c r="A532" s="185"/>
      <c r="B532" s="185"/>
      <c r="C532" s="185"/>
      <c r="D532" s="185"/>
      <c r="E532" s="185"/>
    </row>
    <row r="533" spans="1:5" ht="13" customHeight="1">
      <c r="A533" s="185"/>
      <c r="B533" s="185"/>
      <c r="C533" s="185"/>
      <c r="D533" s="185"/>
      <c r="E533" s="185"/>
    </row>
    <row r="534" spans="1:5" ht="13" customHeight="1">
      <c r="A534" s="185"/>
      <c r="B534" s="185"/>
      <c r="C534" s="185"/>
      <c r="D534" s="185"/>
      <c r="E534" s="185"/>
    </row>
    <row r="535" spans="1:5" ht="13" customHeight="1">
      <c r="A535" s="185"/>
      <c r="B535" s="185"/>
      <c r="C535" s="185"/>
      <c r="D535" s="185"/>
      <c r="E535" s="185"/>
    </row>
    <row r="536" spans="1:5" ht="13" customHeight="1">
      <c r="A536" s="185"/>
      <c r="B536" s="185"/>
      <c r="C536" s="185"/>
      <c r="D536" s="185"/>
      <c r="E536" s="185"/>
    </row>
    <row r="537" spans="1:5" ht="13" customHeight="1">
      <c r="A537" s="185"/>
      <c r="B537" s="185"/>
      <c r="C537" s="185"/>
      <c r="D537" s="185"/>
      <c r="E537" s="185"/>
    </row>
    <row r="538" spans="1:5" ht="13" customHeight="1">
      <c r="A538" s="185"/>
      <c r="B538" s="185"/>
      <c r="C538" s="185"/>
      <c r="D538" s="185"/>
      <c r="E538" s="185"/>
    </row>
    <row r="539" spans="1:5" ht="13" customHeight="1">
      <c r="A539" s="185"/>
      <c r="B539" s="185"/>
      <c r="C539" s="185"/>
      <c r="D539" s="185"/>
      <c r="E539" s="185"/>
    </row>
    <row r="540" spans="1:5" ht="13" customHeight="1">
      <c r="A540" s="185"/>
      <c r="B540" s="185"/>
      <c r="C540" s="185"/>
      <c r="D540" s="185"/>
      <c r="E540" s="185"/>
    </row>
    <row r="541" spans="1:5" ht="13" customHeight="1">
      <c r="A541" s="185"/>
      <c r="B541" s="185"/>
      <c r="C541" s="185"/>
      <c r="D541" s="185"/>
      <c r="E541" s="185"/>
    </row>
    <row r="542" spans="1:5" ht="13" customHeight="1">
      <c r="A542" s="185"/>
      <c r="B542" s="185"/>
      <c r="C542" s="185"/>
      <c r="D542" s="185"/>
      <c r="E542" s="185"/>
    </row>
    <row r="543" spans="1:5" ht="13" customHeight="1">
      <c r="A543" s="185"/>
      <c r="B543" s="185"/>
      <c r="C543" s="185"/>
      <c r="D543" s="185"/>
      <c r="E543" s="185"/>
    </row>
    <row r="544" spans="1:5" ht="13" customHeight="1">
      <c r="A544" s="185"/>
      <c r="B544" s="185"/>
      <c r="C544" s="185"/>
      <c r="D544" s="185"/>
      <c r="E544" s="185"/>
    </row>
    <row r="545" spans="1:5" ht="13" customHeight="1">
      <c r="A545" s="185"/>
      <c r="B545" s="185"/>
      <c r="C545" s="185"/>
      <c r="D545" s="185"/>
      <c r="E545" s="185"/>
    </row>
    <row r="546" spans="1:5" ht="13" customHeight="1">
      <c r="A546" s="185"/>
      <c r="B546" s="185"/>
      <c r="C546" s="185"/>
      <c r="D546" s="185"/>
      <c r="E546" s="185"/>
    </row>
    <row r="547" spans="1:5" ht="13" customHeight="1">
      <c r="A547" s="185"/>
      <c r="B547" s="185"/>
      <c r="C547" s="185"/>
      <c r="D547" s="185"/>
      <c r="E547" s="185"/>
    </row>
    <row r="548" spans="1:5" ht="13" customHeight="1">
      <c r="A548" s="185"/>
      <c r="B548" s="185"/>
      <c r="C548" s="185"/>
      <c r="D548" s="185"/>
      <c r="E548" s="185"/>
    </row>
    <row r="549" spans="1:5" ht="13" customHeight="1">
      <c r="A549" s="185"/>
      <c r="B549" s="185"/>
      <c r="C549" s="185"/>
      <c r="D549" s="185"/>
      <c r="E549" s="185"/>
    </row>
    <row r="550" spans="1:5" ht="13" customHeight="1">
      <c r="A550" s="185"/>
      <c r="B550" s="185"/>
      <c r="C550" s="185"/>
      <c r="D550" s="185"/>
      <c r="E550" s="185"/>
    </row>
    <row r="551" spans="1:5" ht="13" customHeight="1">
      <c r="A551" s="185"/>
      <c r="B551" s="185"/>
      <c r="C551" s="185"/>
      <c r="D551" s="185"/>
      <c r="E551" s="185"/>
    </row>
    <row r="552" spans="1:5" ht="13" customHeight="1">
      <c r="A552" s="185"/>
      <c r="B552" s="185"/>
      <c r="C552" s="185"/>
      <c r="D552" s="185"/>
      <c r="E552" s="185"/>
    </row>
    <row r="553" spans="1:5" ht="13" customHeight="1">
      <c r="A553" s="185"/>
      <c r="B553" s="185"/>
      <c r="C553" s="185"/>
      <c r="D553" s="185"/>
      <c r="E553" s="185"/>
    </row>
    <row r="554" spans="1:5" ht="13" customHeight="1">
      <c r="A554" s="185"/>
      <c r="B554" s="185"/>
      <c r="C554" s="185"/>
      <c r="D554" s="185"/>
      <c r="E554" s="185"/>
    </row>
    <row r="555" spans="1:5" ht="13" customHeight="1">
      <c r="A555" s="185"/>
      <c r="B555" s="185"/>
      <c r="C555" s="185"/>
      <c r="D555" s="185"/>
      <c r="E555" s="185"/>
    </row>
    <row r="556" spans="1:5" ht="13" customHeight="1">
      <c r="A556" s="185"/>
      <c r="B556" s="185"/>
      <c r="C556" s="185"/>
      <c r="D556" s="185"/>
      <c r="E556" s="185"/>
    </row>
    <row r="557" spans="1:5" ht="13" customHeight="1">
      <c r="A557" s="185"/>
      <c r="B557" s="185"/>
      <c r="C557" s="185"/>
      <c r="D557" s="185"/>
      <c r="E557" s="185"/>
    </row>
    <row r="558" spans="1:5" ht="13" customHeight="1">
      <c r="A558" s="185"/>
      <c r="B558" s="185"/>
      <c r="C558" s="185"/>
      <c r="D558" s="185"/>
      <c r="E558" s="185"/>
    </row>
    <row r="559" spans="1:5" ht="13" customHeight="1">
      <c r="A559" s="185"/>
      <c r="B559" s="185"/>
      <c r="C559" s="185"/>
      <c r="D559" s="185"/>
      <c r="E559" s="185"/>
    </row>
    <row r="560" spans="1:5" ht="13" customHeight="1">
      <c r="A560" s="185"/>
      <c r="B560" s="185"/>
      <c r="C560" s="185"/>
      <c r="D560" s="185"/>
      <c r="E560" s="185"/>
    </row>
    <row r="561" spans="1:5" ht="13" customHeight="1">
      <c r="A561" s="185"/>
      <c r="B561" s="185"/>
      <c r="C561" s="185"/>
      <c r="D561" s="185"/>
      <c r="E561" s="185"/>
    </row>
    <row r="562" spans="1:5" ht="13" customHeight="1">
      <c r="A562" s="185"/>
      <c r="B562" s="185"/>
      <c r="C562" s="185"/>
      <c r="D562" s="185"/>
      <c r="E562" s="185"/>
    </row>
    <row r="563" spans="1:5" ht="13" customHeight="1">
      <c r="A563" s="185"/>
      <c r="B563" s="185"/>
      <c r="C563" s="185"/>
      <c r="D563" s="185"/>
      <c r="E563" s="185"/>
    </row>
    <row r="564" spans="1:5" ht="13" customHeight="1">
      <c r="A564" s="185"/>
      <c r="B564" s="185"/>
      <c r="C564" s="185"/>
      <c r="D564" s="185"/>
      <c r="E564" s="185"/>
    </row>
    <row r="565" spans="1:5" ht="13" customHeight="1">
      <c r="A565" s="185"/>
      <c r="B565" s="185"/>
      <c r="C565" s="185"/>
      <c r="D565" s="185"/>
      <c r="E565" s="185"/>
    </row>
    <row r="566" spans="1:5" ht="13" customHeight="1">
      <c r="A566" s="185"/>
      <c r="B566" s="185"/>
      <c r="C566" s="185"/>
      <c r="D566" s="185"/>
      <c r="E566" s="185"/>
    </row>
    <row r="567" spans="1:5" ht="13" customHeight="1">
      <c r="A567" s="185"/>
      <c r="B567" s="185"/>
      <c r="C567" s="185"/>
      <c r="D567" s="185"/>
      <c r="E567" s="185"/>
    </row>
    <row r="568" spans="1:5" ht="13" customHeight="1">
      <c r="A568" s="185"/>
      <c r="B568" s="185"/>
      <c r="C568" s="185"/>
      <c r="D568" s="185"/>
      <c r="E568" s="185"/>
    </row>
    <row r="569" spans="1:5" ht="13" customHeight="1">
      <c r="A569" s="185"/>
      <c r="B569" s="185"/>
      <c r="C569" s="185"/>
      <c r="D569" s="185"/>
      <c r="E569" s="185"/>
    </row>
    <row r="570" spans="1:5" ht="13" customHeight="1">
      <c r="A570" s="185"/>
      <c r="B570" s="185"/>
      <c r="C570" s="185"/>
      <c r="D570" s="185"/>
      <c r="E570" s="185"/>
    </row>
    <row r="571" spans="1:5" ht="13" customHeight="1">
      <c r="A571" s="185"/>
      <c r="B571" s="185"/>
      <c r="C571" s="185"/>
      <c r="D571" s="185"/>
      <c r="E571" s="185"/>
    </row>
    <row r="572" spans="1:5" ht="13" customHeight="1">
      <c r="A572" s="185"/>
      <c r="B572" s="185"/>
      <c r="C572" s="185"/>
      <c r="D572" s="185"/>
      <c r="E572" s="185"/>
    </row>
    <row r="573" spans="1:5" ht="13" customHeight="1">
      <c r="A573" s="185"/>
      <c r="B573" s="185"/>
      <c r="C573" s="185"/>
      <c r="D573" s="185"/>
      <c r="E573" s="185"/>
    </row>
    <row r="574" spans="1:5" ht="13" customHeight="1">
      <c r="A574" s="185"/>
      <c r="B574" s="185"/>
      <c r="C574" s="185"/>
      <c r="D574" s="185"/>
      <c r="E574" s="185"/>
    </row>
    <row r="575" spans="1:5" ht="13" customHeight="1">
      <c r="A575" s="185"/>
      <c r="B575" s="185"/>
      <c r="C575" s="185"/>
      <c r="D575" s="185"/>
      <c r="E575" s="185"/>
    </row>
    <row r="576" spans="1:5" ht="13" customHeight="1">
      <c r="A576" s="185"/>
      <c r="B576" s="185"/>
      <c r="C576" s="185"/>
      <c r="D576" s="185"/>
      <c r="E576" s="185"/>
    </row>
    <row r="577" spans="1:5" ht="13" customHeight="1">
      <c r="A577" s="185"/>
      <c r="B577" s="185"/>
      <c r="C577" s="185"/>
      <c r="D577" s="185"/>
      <c r="E577" s="185"/>
    </row>
    <row r="578" spans="1:5" ht="13" customHeight="1">
      <c r="A578" s="185"/>
      <c r="B578" s="185"/>
      <c r="C578" s="185"/>
      <c r="D578" s="185"/>
      <c r="E578" s="185"/>
    </row>
    <row r="579" spans="1:5" ht="13" customHeight="1">
      <c r="A579" s="185"/>
      <c r="B579" s="185"/>
      <c r="C579" s="185"/>
      <c r="D579" s="185"/>
      <c r="E579" s="185"/>
    </row>
    <row r="580" spans="1:5" ht="13" customHeight="1">
      <c r="A580" s="185"/>
      <c r="B580" s="185"/>
      <c r="C580" s="185"/>
      <c r="D580" s="185"/>
      <c r="E580" s="185"/>
    </row>
    <row r="581" spans="1:5" ht="13" customHeight="1">
      <c r="A581" s="185"/>
      <c r="B581" s="185"/>
      <c r="C581" s="185"/>
      <c r="D581" s="185"/>
      <c r="E581" s="185"/>
    </row>
    <row r="582" spans="1:5" ht="13" customHeight="1">
      <c r="A582" s="185"/>
      <c r="B582" s="185"/>
      <c r="C582" s="185"/>
      <c r="D582" s="185"/>
      <c r="E582" s="185"/>
    </row>
    <row r="583" spans="1:5" ht="13" customHeight="1">
      <c r="A583" s="185"/>
      <c r="B583" s="185"/>
      <c r="C583" s="185"/>
      <c r="D583" s="185"/>
      <c r="E583" s="185"/>
    </row>
    <row r="584" spans="1:5" ht="13" customHeight="1">
      <c r="A584" s="185"/>
      <c r="B584" s="185"/>
      <c r="C584" s="185"/>
      <c r="D584" s="185"/>
      <c r="E584" s="185"/>
    </row>
    <row r="585" spans="1:5" ht="13" customHeight="1">
      <c r="A585" s="185"/>
      <c r="B585" s="185"/>
      <c r="C585" s="185"/>
      <c r="D585" s="185"/>
      <c r="E585" s="185"/>
    </row>
    <row r="586" spans="1:5" ht="13" customHeight="1">
      <c r="A586" s="185"/>
      <c r="B586" s="185"/>
      <c r="C586" s="185"/>
      <c r="D586" s="185"/>
      <c r="E586" s="185"/>
    </row>
    <row r="587" spans="1:5" ht="13" customHeight="1">
      <c r="A587" s="185"/>
      <c r="B587" s="185"/>
      <c r="C587" s="185"/>
      <c r="D587" s="185"/>
      <c r="E587" s="185"/>
    </row>
    <row r="588" spans="1:5" ht="13" customHeight="1">
      <c r="A588" s="185"/>
      <c r="B588" s="185"/>
      <c r="C588" s="185"/>
      <c r="D588" s="185"/>
      <c r="E588" s="185"/>
    </row>
    <row r="589" spans="1:5" ht="13" customHeight="1">
      <c r="A589" s="185"/>
      <c r="B589" s="185"/>
      <c r="C589" s="185"/>
      <c r="D589" s="185"/>
      <c r="E589" s="185"/>
    </row>
    <row r="590" spans="1:5" ht="13" customHeight="1">
      <c r="A590" s="185"/>
      <c r="B590" s="185"/>
      <c r="C590" s="185"/>
      <c r="D590" s="185"/>
      <c r="E590" s="185"/>
    </row>
    <row r="591" spans="1:5" ht="13" customHeight="1">
      <c r="A591" s="185"/>
      <c r="B591" s="185"/>
      <c r="C591" s="185"/>
      <c r="D591" s="185"/>
      <c r="E591" s="185"/>
    </row>
    <row r="592" spans="1:5" ht="13" customHeight="1">
      <c r="A592" s="185"/>
      <c r="B592" s="185"/>
      <c r="C592" s="185"/>
      <c r="D592" s="185"/>
      <c r="E592" s="185"/>
    </row>
    <row r="593" spans="1:5" ht="13" customHeight="1">
      <c r="A593" s="185"/>
      <c r="B593" s="185"/>
      <c r="C593" s="185"/>
      <c r="D593" s="185"/>
      <c r="E593" s="185"/>
    </row>
    <row r="594" spans="1:5" ht="13" customHeight="1">
      <c r="A594" s="185"/>
      <c r="B594" s="185"/>
      <c r="C594" s="185"/>
      <c r="D594" s="185"/>
      <c r="E594" s="185"/>
    </row>
    <row r="595" spans="1:5" ht="13" customHeight="1">
      <c r="A595" s="185"/>
      <c r="B595" s="185"/>
      <c r="C595" s="185"/>
      <c r="D595" s="185"/>
      <c r="E595" s="185"/>
    </row>
    <row r="596" spans="1:5" ht="13" customHeight="1">
      <c r="A596" s="185"/>
      <c r="B596" s="185"/>
      <c r="C596" s="185"/>
      <c r="D596" s="185"/>
      <c r="E596" s="185"/>
    </row>
    <row r="597" spans="1:5" ht="13" customHeight="1">
      <c r="A597" s="185"/>
      <c r="B597" s="185"/>
      <c r="C597" s="185"/>
      <c r="D597" s="185"/>
      <c r="E597" s="185"/>
    </row>
    <row r="598" spans="1:5" ht="13" customHeight="1">
      <c r="A598" s="185"/>
      <c r="B598" s="185"/>
      <c r="C598" s="185"/>
      <c r="D598" s="185"/>
      <c r="E598" s="185"/>
    </row>
    <row r="599" spans="1:5" ht="13" customHeight="1">
      <c r="A599" s="185"/>
      <c r="B599" s="185"/>
      <c r="C599" s="185"/>
      <c r="D599" s="185"/>
      <c r="E599" s="185"/>
    </row>
    <row r="600" spans="1:5" ht="13" customHeight="1">
      <c r="A600" s="185"/>
      <c r="B600" s="185"/>
      <c r="C600" s="185"/>
      <c r="D600" s="185"/>
      <c r="E600" s="185"/>
    </row>
    <row r="601" spans="1:5" ht="13" customHeight="1">
      <c r="A601" s="185"/>
      <c r="B601" s="185"/>
      <c r="C601" s="185"/>
      <c r="D601" s="185"/>
      <c r="E601" s="185"/>
    </row>
    <row r="602" spans="1:5" ht="13" customHeight="1">
      <c r="A602" s="185"/>
      <c r="B602" s="185"/>
      <c r="C602" s="185"/>
      <c r="D602" s="185"/>
      <c r="E602" s="185"/>
    </row>
    <row r="603" spans="1:5" ht="13" customHeight="1">
      <c r="A603" s="185"/>
      <c r="B603" s="185"/>
      <c r="C603" s="185"/>
      <c r="D603" s="185"/>
      <c r="E603" s="185"/>
    </row>
    <row r="604" spans="1:5" ht="13" customHeight="1">
      <c r="A604" s="185"/>
      <c r="B604" s="185"/>
      <c r="C604" s="185"/>
      <c r="D604" s="185"/>
      <c r="E604" s="185"/>
    </row>
    <row r="605" spans="1:5" ht="13" customHeight="1">
      <c r="A605" s="185"/>
      <c r="B605" s="185"/>
      <c r="C605" s="185"/>
      <c r="D605" s="185"/>
      <c r="E605" s="185"/>
    </row>
    <row r="606" spans="1:5" ht="13" customHeight="1">
      <c r="A606" s="185"/>
      <c r="B606" s="185"/>
      <c r="C606" s="185"/>
      <c r="D606" s="185"/>
      <c r="E606" s="185"/>
    </row>
    <row r="607" spans="1:5" ht="13" customHeight="1">
      <c r="A607" s="185"/>
      <c r="B607" s="185"/>
      <c r="C607" s="185"/>
      <c r="D607" s="185"/>
      <c r="E607" s="185"/>
    </row>
    <row r="608" spans="1:5" ht="13" customHeight="1">
      <c r="A608" s="185"/>
      <c r="B608" s="185"/>
      <c r="C608" s="185"/>
      <c r="D608" s="185"/>
      <c r="E608" s="185"/>
    </row>
    <row r="609" spans="1:5" ht="13" customHeight="1">
      <c r="A609" s="185"/>
      <c r="B609" s="185"/>
      <c r="C609" s="185"/>
      <c r="D609" s="185"/>
      <c r="E609" s="185"/>
    </row>
    <row r="610" spans="1:5" ht="13" customHeight="1">
      <c r="A610" s="185"/>
      <c r="B610" s="185"/>
      <c r="C610" s="185"/>
      <c r="D610" s="185"/>
      <c r="E610" s="185"/>
    </row>
    <row r="611" spans="1:5" ht="13" customHeight="1">
      <c r="A611" s="185"/>
      <c r="B611" s="185"/>
      <c r="C611" s="185"/>
      <c r="D611" s="185"/>
      <c r="E611" s="185"/>
    </row>
    <row r="612" spans="1:5" ht="13" customHeight="1">
      <c r="A612" s="185"/>
      <c r="B612" s="185"/>
      <c r="C612" s="185"/>
      <c r="D612" s="185"/>
      <c r="E612" s="185"/>
    </row>
    <row r="613" spans="1:5" ht="13" customHeight="1">
      <c r="A613" s="185"/>
      <c r="B613" s="185"/>
      <c r="C613" s="185"/>
      <c r="D613" s="185"/>
      <c r="E613" s="185"/>
    </row>
    <row r="614" spans="1:5" ht="13" customHeight="1">
      <c r="A614" s="185"/>
      <c r="B614" s="185"/>
      <c r="C614" s="185"/>
      <c r="D614" s="185"/>
      <c r="E614" s="185"/>
    </row>
    <row r="615" spans="1:5" ht="13" customHeight="1">
      <c r="A615" s="185"/>
      <c r="B615" s="185"/>
      <c r="C615" s="185"/>
      <c r="D615" s="185"/>
      <c r="E615" s="185"/>
    </row>
    <row r="616" spans="1:5" ht="13" customHeight="1">
      <c r="A616" s="185"/>
      <c r="B616" s="185"/>
      <c r="C616" s="185"/>
      <c r="D616" s="185"/>
      <c r="E616" s="185"/>
    </row>
    <row r="617" spans="1:5" ht="13" customHeight="1">
      <c r="A617" s="185"/>
      <c r="B617" s="185"/>
      <c r="C617" s="185"/>
      <c r="D617" s="185"/>
      <c r="E617" s="185"/>
    </row>
    <row r="618" spans="1:5" ht="13" customHeight="1">
      <c r="A618" s="185"/>
      <c r="B618" s="185"/>
      <c r="C618" s="185"/>
      <c r="D618" s="185"/>
      <c r="E618" s="185"/>
    </row>
    <row r="619" spans="1:5" ht="13" customHeight="1">
      <c r="A619" s="185"/>
      <c r="B619" s="185"/>
      <c r="C619" s="185"/>
      <c r="D619" s="185"/>
      <c r="E619" s="185"/>
    </row>
    <row r="620" spans="1:5" ht="13" customHeight="1">
      <c r="A620" s="185"/>
      <c r="B620" s="185"/>
      <c r="C620" s="185"/>
      <c r="D620" s="185"/>
      <c r="E620" s="185"/>
    </row>
    <row r="621" spans="1:5" ht="13" customHeight="1">
      <c r="A621" s="185"/>
      <c r="B621" s="185"/>
      <c r="C621" s="185"/>
      <c r="D621" s="185"/>
      <c r="E621" s="185"/>
    </row>
    <row r="622" spans="1:5" ht="13" customHeight="1">
      <c r="A622" s="185"/>
      <c r="B622" s="185"/>
      <c r="C622" s="185"/>
      <c r="D622" s="185"/>
      <c r="E622" s="185"/>
    </row>
    <row r="623" spans="1:5" ht="13" customHeight="1">
      <c r="A623" s="185"/>
      <c r="B623" s="185"/>
      <c r="C623" s="185"/>
      <c r="D623" s="185"/>
      <c r="E623" s="185"/>
    </row>
    <row r="624" spans="1:5" ht="13" customHeight="1">
      <c r="A624" s="185"/>
      <c r="B624" s="185"/>
      <c r="C624" s="185"/>
      <c r="D624" s="185"/>
      <c r="E624" s="185"/>
    </row>
    <row r="625" spans="1:5" ht="13" customHeight="1">
      <c r="A625" s="185"/>
      <c r="B625" s="185"/>
      <c r="C625" s="185"/>
      <c r="D625" s="185"/>
      <c r="E625" s="185"/>
    </row>
    <row r="626" spans="1:5" ht="13" customHeight="1">
      <c r="A626" s="185"/>
      <c r="B626" s="185"/>
      <c r="C626" s="185"/>
      <c r="D626" s="185"/>
      <c r="E626" s="185"/>
    </row>
    <row r="627" spans="1:5" ht="13" customHeight="1">
      <c r="A627" s="185"/>
      <c r="B627" s="185"/>
      <c r="C627" s="185"/>
      <c r="D627" s="185"/>
      <c r="E627" s="185"/>
    </row>
    <row r="628" spans="1:5" ht="13" customHeight="1">
      <c r="A628" s="185"/>
      <c r="B628" s="185"/>
      <c r="C628" s="185"/>
      <c r="D628" s="185"/>
      <c r="E628" s="185"/>
    </row>
    <row r="629" spans="1:5" ht="13" customHeight="1">
      <c r="A629" s="185"/>
      <c r="B629" s="185"/>
      <c r="C629" s="185"/>
      <c r="D629" s="185"/>
      <c r="E629" s="185"/>
    </row>
    <row r="630" spans="1:5" ht="13" customHeight="1">
      <c r="A630" s="185"/>
      <c r="B630" s="185"/>
      <c r="C630" s="185"/>
      <c r="D630" s="185"/>
      <c r="E630" s="185"/>
    </row>
    <row r="631" spans="1:5" ht="13" customHeight="1">
      <c r="A631" s="185"/>
      <c r="B631" s="185"/>
      <c r="C631" s="185"/>
      <c r="D631" s="185"/>
      <c r="E631" s="185"/>
    </row>
    <row r="632" spans="1:5" ht="13" customHeight="1">
      <c r="A632" s="185"/>
      <c r="B632" s="185"/>
      <c r="C632" s="185"/>
      <c r="D632" s="185"/>
      <c r="E632" s="185"/>
    </row>
    <row r="633" spans="1:5" ht="13" customHeight="1">
      <c r="A633" s="185"/>
      <c r="B633" s="185"/>
      <c r="C633" s="185"/>
      <c r="D633" s="185"/>
      <c r="E633" s="185"/>
    </row>
    <row r="634" spans="1:5" ht="13" customHeight="1">
      <c r="A634" s="185"/>
      <c r="B634" s="185"/>
      <c r="C634" s="185"/>
      <c r="D634" s="185"/>
      <c r="E634" s="185"/>
    </row>
    <row r="635" spans="1:5" ht="13" customHeight="1">
      <c r="A635" s="185"/>
      <c r="B635" s="185"/>
      <c r="C635" s="185"/>
      <c r="D635" s="185"/>
      <c r="E635" s="185"/>
    </row>
    <row r="636" spans="1:5" ht="13" customHeight="1">
      <c r="A636" s="185"/>
      <c r="B636" s="185"/>
      <c r="C636" s="185"/>
      <c r="D636" s="185"/>
      <c r="E636" s="185"/>
    </row>
    <row r="637" spans="1:5" ht="13" customHeight="1">
      <c r="A637" s="185"/>
      <c r="B637" s="185"/>
      <c r="C637" s="185"/>
      <c r="D637" s="185"/>
      <c r="E637" s="185"/>
    </row>
    <row r="638" spans="1:5" ht="13" customHeight="1">
      <c r="A638" s="185"/>
      <c r="B638" s="185"/>
      <c r="C638" s="185"/>
      <c r="D638" s="185"/>
      <c r="E638" s="185"/>
    </row>
    <row r="639" spans="1:5" ht="13" customHeight="1">
      <c r="A639" s="185"/>
      <c r="B639" s="185"/>
      <c r="C639" s="185"/>
      <c r="D639" s="185"/>
      <c r="E639" s="185"/>
    </row>
    <row r="640" spans="1:5" ht="13" customHeight="1">
      <c r="A640" s="185"/>
      <c r="B640" s="185"/>
      <c r="C640" s="185"/>
      <c r="D640" s="185"/>
      <c r="E640" s="185"/>
    </row>
    <row r="641" spans="1:5" ht="13" customHeight="1">
      <c r="A641" s="185"/>
      <c r="B641" s="185"/>
      <c r="C641" s="185"/>
      <c r="D641" s="185"/>
      <c r="E641" s="185"/>
    </row>
    <row r="642" spans="1:5" ht="13" customHeight="1">
      <c r="A642" s="185"/>
      <c r="B642" s="185"/>
      <c r="C642" s="185"/>
      <c r="D642" s="185"/>
      <c r="E642" s="185"/>
    </row>
    <row r="643" spans="1:5" ht="13" customHeight="1">
      <c r="A643" s="185"/>
      <c r="B643" s="185"/>
      <c r="C643" s="185"/>
      <c r="D643" s="185"/>
      <c r="E643" s="185"/>
    </row>
    <row r="644" spans="1:5" ht="13" customHeight="1">
      <c r="A644" s="185"/>
      <c r="B644" s="185"/>
      <c r="C644" s="185"/>
      <c r="D644" s="185"/>
      <c r="E644" s="185"/>
    </row>
    <row r="645" spans="1:5" ht="13" customHeight="1">
      <c r="A645" s="185"/>
      <c r="B645" s="185"/>
      <c r="C645" s="185"/>
      <c r="D645" s="185"/>
      <c r="E645" s="185"/>
    </row>
    <row r="646" spans="1:5" ht="13" customHeight="1">
      <c r="A646" s="185"/>
      <c r="B646" s="185"/>
      <c r="C646" s="185"/>
      <c r="D646" s="185"/>
      <c r="E646" s="185"/>
    </row>
    <row r="647" spans="1:5" ht="13" customHeight="1">
      <c r="A647" s="185"/>
      <c r="B647" s="185"/>
      <c r="C647" s="185"/>
      <c r="D647" s="185"/>
      <c r="E647" s="185"/>
    </row>
    <row r="648" spans="1:5" ht="13" customHeight="1">
      <c r="A648" s="185"/>
      <c r="B648" s="185"/>
      <c r="C648" s="185"/>
      <c r="D648" s="185"/>
      <c r="E648" s="185"/>
    </row>
    <row r="649" spans="1:5" ht="13" customHeight="1">
      <c r="A649" s="185"/>
      <c r="B649" s="185"/>
      <c r="C649" s="185"/>
      <c r="D649" s="185"/>
      <c r="E649" s="185"/>
    </row>
    <row r="650" spans="1:5" ht="13" customHeight="1">
      <c r="A650" s="185"/>
      <c r="B650" s="185"/>
      <c r="C650" s="185"/>
      <c r="D650" s="185"/>
      <c r="E650" s="185"/>
    </row>
    <row r="651" spans="1:5" ht="13" customHeight="1">
      <c r="A651" s="185"/>
      <c r="B651" s="185"/>
      <c r="C651" s="185"/>
      <c r="D651" s="185"/>
      <c r="E651" s="185"/>
    </row>
    <row r="652" spans="1:5" ht="13" customHeight="1">
      <c r="A652" s="185"/>
      <c r="B652" s="185"/>
      <c r="C652" s="185"/>
      <c r="D652" s="185"/>
      <c r="E652" s="185"/>
    </row>
    <row r="653" spans="1:5" ht="13" customHeight="1">
      <c r="A653" s="185"/>
      <c r="B653" s="185"/>
      <c r="C653" s="185"/>
      <c r="D653" s="185"/>
      <c r="E653" s="185"/>
    </row>
    <row r="654" spans="1:5" ht="13" customHeight="1">
      <c r="A654" s="185"/>
      <c r="B654" s="185"/>
      <c r="C654" s="185"/>
      <c r="D654" s="185"/>
      <c r="E654" s="185"/>
    </row>
    <row r="655" spans="1:5" ht="13" customHeight="1">
      <c r="A655" s="185"/>
      <c r="B655" s="185"/>
      <c r="C655" s="185"/>
      <c r="D655" s="185"/>
      <c r="E655" s="185"/>
    </row>
    <row r="656" spans="1:5" ht="13" customHeight="1">
      <c r="A656" s="185"/>
      <c r="B656" s="185"/>
      <c r="C656" s="185"/>
      <c r="D656" s="185"/>
      <c r="E656" s="185"/>
    </row>
    <row r="657" spans="1:5" ht="13" customHeight="1">
      <c r="A657" s="185"/>
      <c r="B657" s="185"/>
      <c r="C657" s="185"/>
      <c r="D657" s="185"/>
      <c r="E657" s="185"/>
    </row>
    <row r="658" spans="1:5" ht="13" customHeight="1">
      <c r="A658" s="185"/>
      <c r="B658" s="185"/>
      <c r="C658" s="185"/>
      <c r="D658" s="185"/>
      <c r="E658" s="185"/>
    </row>
    <row r="659" spans="1:5" ht="13" customHeight="1">
      <c r="A659" s="185"/>
      <c r="B659" s="185"/>
      <c r="C659" s="185"/>
      <c r="D659" s="185"/>
      <c r="E659" s="185"/>
    </row>
    <row r="660" spans="1:5" ht="13" customHeight="1">
      <c r="A660" s="185"/>
      <c r="B660" s="185"/>
      <c r="C660" s="185"/>
      <c r="D660" s="185"/>
      <c r="E660" s="185"/>
    </row>
    <row r="661" spans="1:5" ht="13" customHeight="1">
      <c r="A661" s="185"/>
      <c r="B661" s="185"/>
      <c r="C661" s="185"/>
      <c r="D661" s="185"/>
      <c r="E661" s="185"/>
    </row>
    <row r="662" spans="1:5" ht="13" customHeight="1">
      <c r="A662" s="185"/>
      <c r="B662" s="185"/>
      <c r="C662" s="185"/>
      <c r="D662" s="185"/>
      <c r="E662" s="185"/>
    </row>
    <row r="663" spans="1:5" ht="13" customHeight="1">
      <c r="A663" s="185"/>
      <c r="B663" s="185"/>
      <c r="C663" s="185"/>
      <c r="D663" s="185"/>
      <c r="E663" s="185"/>
    </row>
    <row r="664" spans="1:5" ht="13" customHeight="1">
      <c r="A664" s="185"/>
      <c r="B664" s="185"/>
      <c r="C664" s="185"/>
      <c r="D664" s="185"/>
      <c r="E664" s="185"/>
    </row>
    <row r="665" spans="1:5" ht="13" customHeight="1">
      <c r="A665" s="185"/>
      <c r="B665" s="185"/>
      <c r="C665" s="185"/>
      <c r="D665" s="185"/>
      <c r="E665" s="185"/>
    </row>
    <row r="666" spans="1:5" ht="13" customHeight="1">
      <c r="A666" s="185"/>
      <c r="B666" s="185"/>
      <c r="C666" s="185"/>
      <c r="D666" s="185"/>
      <c r="E666" s="185"/>
    </row>
    <row r="667" spans="1:5" ht="13" customHeight="1">
      <c r="A667" s="185"/>
      <c r="B667" s="185"/>
      <c r="C667" s="185"/>
      <c r="D667" s="185"/>
      <c r="E667" s="185"/>
    </row>
    <row r="668" spans="1:5" ht="13" customHeight="1">
      <c r="A668" s="185"/>
      <c r="B668" s="185"/>
      <c r="C668" s="185"/>
      <c r="D668" s="185"/>
      <c r="E668" s="185"/>
    </row>
    <row r="669" spans="1:5" ht="13" customHeight="1">
      <c r="A669" s="185"/>
      <c r="B669" s="185"/>
      <c r="C669" s="185"/>
      <c r="D669" s="185"/>
      <c r="E669" s="185"/>
    </row>
    <row r="670" spans="1:5" ht="13" customHeight="1">
      <c r="A670" s="185"/>
      <c r="B670" s="185"/>
      <c r="C670" s="185"/>
      <c r="D670" s="185"/>
      <c r="E670" s="185"/>
    </row>
    <row r="671" spans="1:5" ht="13" customHeight="1">
      <c r="A671" s="185"/>
      <c r="B671" s="185"/>
      <c r="C671" s="185"/>
      <c r="D671" s="185"/>
      <c r="E671" s="185"/>
    </row>
    <row r="672" spans="1:5" ht="13" customHeight="1">
      <c r="A672" s="185"/>
      <c r="B672" s="185"/>
      <c r="C672" s="185"/>
      <c r="D672" s="185"/>
      <c r="E672" s="185"/>
    </row>
    <row r="673" spans="1:5" ht="13" customHeight="1">
      <c r="A673" s="185"/>
      <c r="B673" s="185"/>
      <c r="C673" s="185"/>
      <c r="D673" s="185"/>
      <c r="E673" s="185"/>
    </row>
    <row r="674" spans="1:5" ht="13" customHeight="1">
      <c r="A674" s="185"/>
      <c r="B674" s="185"/>
      <c r="C674" s="185"/>
      <c r="D674" s="185"/>
      <c r="E674" s="185"/>
    </row>
    <row r="675" spans="1:5" ht="13" customHeight="1">
      <c r="A675" s="185"/>
      <c r="B675" s="185"/>
      <c r="C675" s="185"/>
      <c r="D675" s="185"/>
      <c r="E675" s="185"/>
    </row>
    <row r="676" spans="1:5" ht="13" customHeight="1">
      <c r="A676" s="185"/>
      <c r="B676" s="185"/>
      <c r="C676" s="185"/>
      <c r="D676" s="185"/>
      <c r="E676" s="185"/>
    </row>
    <row r="677" spans="1:5" ht="13" customHeight="1">
      <c r="A677" s="185"/>
      <c r="B677" s="185"/>
      <c r="C677" s="185"/>
      <c r="D677" s="185"/>
      <c r="E677" s="185"/>
    </row>
    <row r="678" spans="1:5" ht="13" customHeight="1">
      <c r="A678" s="185"/>
      <c r="B678" s="185"/>
      <c r="C678" s="185"/>
      <c r="D678" s="185"/>
      <c r="E678" s="185"/>
    </row>
    <row r="679" spans="1:5" ht="13" customHeight="1">
      <c r="A679" s="185"/>
      <c r="B679" s="185"/>
      <c r="C679" s="185"/>
      <c r="D679" s="185"/>
      <c r="E679" s="185"/>
    </row>
    <row r="680" spans="1:5" ht="13" customHeight="1">
      <c r="A680" s="185"/>
      <c r="B680" s="185"/>
      <c r="C680" s="185"/>
      <c r="D680" s="185"/>
      <c r="E680" s="185"/>
    </row>
    <row r="681" spans="1:5" ht="13" customHeight="1">
      <c r="A681" s="185"/>
      <c r="B681" s="185"/>
      <c r="C681" s="185"/>
      <c r="D681" s="185"/>
      <c r="E681" s="185"/>
    </row>
    <row r="682" spans="1:5" ht="13" customHeight="1">
      <c r="A682" s="185"/>
      <c r="B682" s="185"/>
      <c r="C682" s="185"/>
      <c r="D682" s="185"/>
      <c r="E682" s="185"/>
    </row>
    <row r="683" spans="1:5" ht="13" customHeight="1">
      <c r="A683" s="185"/>
      <c r="B683" s="185"/>
      <c r="C683" s="185"/>
      <c r="D683" s="185"/>
      <c r="E683" s="185"/>
    </row>
    <row r="684" spans="1:5" ht="13" customHeight="1">
      <c r="A684" s="185"/>
      <c r="B684" s="185"/>
      <c r="C684" s="185"/>
      <c r="D684" s="185"/>
      <c r="E684" s="185"/>
    </row>
    <row r="685" spans="1:5" ht="13" customHeight="1">
      <c r="A685" s="185"/>
      <c r="B685" s="185"/>
      <c r="C685" s="185"/>
      <c r="D685" s="185"/>
      <c r="E685" s="185"/>
    </row>
    <row r="686" spans="1:5" ht="13" customHeight="1">
      <c r="A686" s="185"/>
      <c r="B686" s="185"/>
      <c r="C686" s="185"/>
      <c r="D686" s="185"/>
      <c r="E686" s="185"/>
    </row>
    <row r="687" spans="1:5" ht="13" customHeight="1">
      <c r="A687" s="185"/>
      <c r="B687" s="185"/>
      <c r="C687" s="185"/>
      <c r="D687" s="185"/>
      <c r="E687" s="185"/>
    </row>
    <row r="688" spans="1:5" ht="13" customHeight="1">
      <c r="A688" s="185"/>
      <c r="B688" s="185"/>
      <c r="C688" s="185"/>
      <c r="D688" s="185"/>
      <c r="E688" s="185"/>
    </row>
    <row r="689" spans="1:5" ht="13" customHeight="1">
      <c r="A689" s="185"/>
      <c r="B689" s="185"/>
      <c r="C689" s="185"/>
      <c r="D689" s="185"/>
      <c r="E689" s="185"/>
    </row>
    <row r="690" spans="1:5" ht="13" customHeight="1">
      <c r="A690" s="185"/>
      <c r="B690" s="185"/>
      <c r="C690" s="185"/>
      <c r="D690" s="185"/>
      <c r="E690" s="185"/>
    </row>
    <row r="691" spans="1:5" ht="13" customHeight="1">
      <c r="A691" s="185"/>
      <c r="B691" s="185"/>
      <c r="C691" s="185"/>
      <c r="D691" s="185"/>
      <c r="E691" s="185"/>
    </row>
    <row r="692" spans="1:5" ht="13" customHeight="1">
      <c r="A692" s="185"/>
      <c r="B692" s="185"/>
      <c r="C692" s="185"/>
      <c r="D692" s="185"/>
      <c r="E692" s="185"/>
    </row>
    <row r="693" spans="1:5" ht="13" customHeight="1">
      <c r="A693" s="185"/>
      <c r="B693" s="185"/>
      <c r="C693" s="185"/>
      <c r="D693" s="185"/>
      <c r="E693" s="185"/>
    </row>
    <row r="694" spans="1:5" ht="13" customHeight="1">
      <c r="A694" s="185"/>
      <c r="B694" s="185"/>
      <c r="C694" s="185"/>
      <c r="D694" s="185"/>
      <c r="E694" s="185"/>
    </row>
    <row r="695" spans="1:5" ht="13" customHeight="1">
      <c r="A695" s="185"/>
      <c r="B695" s="185"/>
      <c r="C695" s="185"/>
      <c r="D695" s="185"/>
      <c r="E695" s="185"/>
    </row>
    <row r="696" spans="1:5" ht="13" customHeight="1">
      <c r="A696" s="185"/>
      <c r="B696" s="185"/>
      <c r="C696" s="185"/>
      <c r="D696" s="185"/>
      <c r="E696" s="185"/>
    </row>
    <row r="697" spans="1:5" ht="13" customHeight="1">
      <c r="A697" s="185"/>
      <c r="B697" s="185"/>
      <c r="C697" s="185"/>
      <c r="D697" s="185"/>
      <c r="E697" s="185"/>
    </row>
    <row r="698" spans="1:5" ht="13" customHeight="1">
      <c r="A698" s="185"/>
      <c r="B698" s="185"/>
      <c r="C698" s="185"/>
      <c r="D698" s="185"/>
      <c r="E698" s="185"/>
    </row>
    <row r="699" spans="1:5" ht="13" customHeight="1">
      <c r="A699" s="185"/>
      <c r="B699" s="185"/>
      <c r="C699" s="185"/>
      <c r="D699" s="185"/>
      <c r="E699" s="185"/>
    </row>
    <row r="700" spans="1:5" ht="13" customHeight="1">
      <c r="A700" s="185"/>
      <c r="B700" s="185"/>
      <c r="C700" s="185"/>
      <c r="D700" s="185"/>
      <c r="E700" s="185"/>
    </row>
    <row r="701" spans="1:5" ht="13" customHeight="1">
      <c r="A701" s="185"/>
      <c r="B701" s="185"/>
      <c r="C701" s="185"/>
      <c r="D701" s="185"/>
      <c r="E701" s="185"/>
    </row>
    <row r="702" spans="1:5" ht="13" customHeight="1">
      <c r="A702" s="185"/>
      <c r="B702" s="185"/>
      <c r="C702" s="185"/>
      <c r="D702" s="185"/>
      <c r="E702" s="185"/>
    </row>
    <row r="703" spans="1:5" ht="13" customHeight="1">
      <c r="A703" s="185"/>
      <c r="B703" s="185"/>
      <c r="C703" s="185"/>
      <c r="D703" s="185"/>
      <c r="E703" s="185"/>
    </row>
    <row r="704" spans="1:5" ht="13" customHeight="1">
      <c r="A704" s="185"/>
      <c r="B704" s="185"/>
      <c r="C704" s="185"/>
      <c r="D704" s="185"/>
      <c r="E704" s="185"/>
    </row>
    <row r="705" spans="1:5" ht="13" customHeight="1">
      <c r="A705" s="185"/>
      <c r="B705" s="185"/>
      <c r="C705" s="185"/>
      <c r="D705" s="185"/>
      <c r="E705" s="185"/>
    </row>
    <row r="706" spans="1:5" ht="13" customHeight="1">
      <c r="A706" s="185"/>
      <c r="B706" s="185"/>
      <c r="C706" s="185"/>
      <c r="D706" s="185"/>
      <c r="E706" s="185"/>
    </row>
    <row r="707" spans="1:5" ht="13" customHeight="1">
      <c r="A707" s="185"/>
      <c r="B707" s="185"/>
      <c r="C707" s="185"/>
      <c r="D707" s="185"/>
      <c r="E707" s="185"/>
    </row>
    <row r="708" spans="1:5" ht="13" customHeight="1">
      <c r="A708" s="185"/>
      <c r="B708" s="185"/>
      <c r="C708" s="185"/>
      <c r="D708" s="185"/>
      <c r="E708" s="185"/>
    </row>
    <row r="709" spans="1:5" ht="13" customHeight="1">
      <c r="A709" s="185"/>
      <c r="B709" s="185"/>
      <c r="C709" s="185"/>
      <c r="D709" s="185"/>
      <c r="E709" s="185"/>
    </row>
    <row r="710" spans="1:5" ht="13" customHeight="1">
      <c r="A710" s="185"/>
      <c r="B710" s="185"/>
      <c r="C710" s="185"/>
      <c r="D710" s="185"/>
      <c r="E710" s="185"/>
    </row>
    <row r="711" spans="1:5" ht="13" customHeight="1">
      <c r="A711" s="185"/>
      <c r="B711" s="185"/>
      <c r="C711" s="185"/>
      <c r="D711" s="185"/>
      <c r="E711" s="185"/>
    </row>
    <row r="712" spans="1:5" ht="13" customHeight="1">
      <c r="A712" s="185"/>
      <c r="B712" s="185"/>
      <c r="C712" s="185"/>
      <c r="D712" s="185"/>
      <c r="E712" s="185"/>
    </row>
    <row r="713" spans="1:5" ht="13" customHeight="1">
      <c r="A713" s="185"/>
      <c r="B713" s="185"/>
      <c r="C713" s="185"/>
      <c r="D713" s="185"/>
      <c r="E713" s="185"/>
    </row>
    <row r="714" spans="1:5" ht="13" customHeight="1">
      <c r="A714" s="185"/>
      <c r="B714" s="185"/>
      <c r="C714" s="185"/>
      <c r="D714" s="185"/>
      <c r="E714" s="185"/>
    </row>
    <row r="715" spans="1:5" ht="13" customHeight="1">
      <c r="A715" s="185"/>
      <c r="B715" s="185"/>
      <c r="C715" s="185"/>
      <c r="D715" s="185"/>
      <c r="E715" s="185"/>
    </row>
    <row r="716" spans="1:5" ht="13" customHeight="1">
      <c r="A716" s="185"/>
      <c r="B716" s="185"/>
      <c r="C716" s="185"/>
      <c r="D716" s="185"/>
      <c r="E716" s="185"/>
    </row>
    <row r="717" spans="1:5" ht="13" customHeight="1">
      <c r="A717" s="185"/>
      <c r="B717" s="185"/>
      <c r="C717" s="185"/>
      <c r="D717" s="185"/>
      <c r="E717" s="185"/>
    </row>
    <row r="718" spans="1:5" ht="13" customHeight="1">
      <c r="A718" s="185"/>
      <c r="B718" s="185"/>
      <c r="C718" s="185"/>
      <c r="D718" s="185"/>
      <c r="E718" s="185"/>
    </row>
    <row r="719" spans="1:5" ht="13" customHeight="1">
      <c r="A719" s="185"/>
      <c r="B719" s="185"/>
      <c r="C719" s="185"/>
      <c r="D719" s="185"/>
      <c r="E719" s="185"/>
    </row>
    <row r="720" spans="1:5" ht="13" customHeight="1">
      <c r="A720" s="185"/>
      <c r="B720" s="185"/>
      <c r="C720" s="185"/>
      <c r="D720" s="185"/>
      <c r="E720" s="185"/>
    </row>
    <row r="721" spans="1:5" ht="13" customHeight="1">
      <c r="A721" s="185"/>
      <c r="B721" s="185"/>
      <c r="C721" s="185"/>
      <c r="D721" s="185"/>
      <c r="E721" s="185"/>
    </row>
    <row r="722" spans="1:5" ht="13" customHeight="1">
      <c r="A722" s="185"/>
      <c r="B722" s="185"/>
      <c r="C722" s="185"/>
      <c r="D722" s="185"/>
      <c r="E722" s="185"/>
    </row>
    <row r="723" spans="1:5" ht="13" customHeight="1">
      <c r="A723" s="185"/>
      <c r="B723" s="185"/>
      <c r="C723" s="185"/>
      <c r="D723" s="185"/>
      <c r="E723" s="185"/>
    </row>
    <row r="724" spans="1:5" ht="13" customHeight="1">
      <c r="A724" s="185"/>
      <c r="B724" s="185"/>
      <c r="C724" s="185"/>
      <c r="D724" s="185"/>
      <c r="E724" s="185"/>
    </row>
    <row r="725" spans="1:5" ht="13" customHeight="1">
      <c r="A725" s="185"/>
      <c r="B725" s="185"/>
      <c r="C725" s="185"/>
      <c r="D725" s="185"/>
      <c r="E725" s="185"/>
    </row>
    <row r="726" spans="1:5" ht="13" customHeight="1">
      <c r="A726" s="185"/>
      <c r="B726" s="185"/>
      <c r="C726" s="185"/>
      <c r="D726" s="185"/>
      <c r="E726" s="185"/>
    </row>
    <row r="727" spans="1:5" ht="13" customHeight="1">
      <c r="A727" s="185"/>
      <c r="B727" s="185"/>
      <c r="C727" s="185"/>
      <c r="D727" s="185"/>
      <c r="E727" s="185"/>
    </row>
    <row r="728" spans="1:5" ht="13" customHeight="1">
      <c r="A728" s="185"/>
      <c r="B728" s="185"/>
      <c r="C728" s="185"/>
      <c r="D728" s="185"/>
      <c r="E728" s="185"/>
    </row>
    <row r="729" spans="1:5" ht="13" customHeight="1">
      <c r="A729" s="185"/>
      <c r="B729" s="185"/>
      <c r="C729" s="185"/>
      <c r="D729" s="185"/>
      <c r="E729" s="185"/>
    </row>
    <row r="730" spans="1:5" ht="13" customHeight="1">
      <c r="A730" s="185"/>
      <c r="B730" s="185"/>
      <c r="C730" s="185"/>
      <c r="D730" s="185"/>
      <c r="E730" s="185"/>
    </row>
    <row r="731" spans="1:5" ht="13" customHeight="1">
      <c r="A731" s="185"/>
      <c r="B731" s="185"/>
      <c r="C731" s="185"/>
      <c r="D731" s="185"/>
      <c r="E731" s="185"/>
    </row>
    <row r="732" spans="1:5" ht="13" customHeight="1">
      <c r="A732" s="185"/>
      <c r="B732" s="185"/>
      <c r="C732" s="185"/>
      <c r="D732" s="185"/>
      <c r="E732" s="185"/>
    </row>
    <row r="733" spans="1:5" ht="13" customHeight="1">
      <c r="A733" s="185"/>
      <c r="B733" s="185"/>
      <c r="C733" s="185"/>
      <c r="D733" s="185"/>
      <c r="E733" s="185"/>
    </row>
    <row r="734" spans="1:5" ht="13" customHeight="1">
      <c r="A734" s="185"/>
      <c r="B734" s="185"/>
      <c r="C734" s="185"/>
      <c r="D734" s="185"/>
      <c r="E734" s="185"/>
    </row>
    <row r="735" spans="1:5" ht="13" customHeight="1">
      <c r="A735" s="185"/>
      <c r="B735" s="185"/>
      <c r="C735" s="185"/>
      <c r="D735" s="185"/>
      <c r="E735" s="185"/>
    </row>
    <row r="736" spans="1:5" ht="13" customHeight="1">
      <c r="A736" s="185"/>
      <c r="B736" s="185"/>
      <c r="C736" s="185"/>
      <c r="D736" s="185"/>
      <c r="E736" s="185"/>
    </row>
    <row r="737" spans="1:5" ht="13" customHeight="1">
      <c r="A737" s="185"/>
      <c r="B737" s="185"/>
      <c r="C737" s="185"/>
      <c r="D737" s="185"/>
      <c r="E737" s="185"/>
    </row>
    <row r="738" spans="1:5" ht="13" customHeight="1">
      <c r="A738" s="185"/>
      <c r="B738" s="185"/>
      <c r="C738" s="185"/>
      <c r="D738" s="185"/>
      <c r="E738" s="185"/>
    </row>
    <row r="739" spans="1:5" ht="13" customHeight="1">
      <c r="A739" s="185"/>
      <c r="B739" s="185"/>
      <c r="C739" s="185"/>
      <c r="D739" s="185"/>
      <c r="E739" s="185"/>
    </row>
    <row r="740" spans="1:5" ht="13" customHeight="1">
      <c r="A740" s="185"/>
      <c r="B740" s="185"/>
      <c r="C740" s="185"/>
      <c r="D740" s="185"/>
      <c r="E740" s="185"/>
    </row>
    <row r="741" spans="1:5" ht="13" customHeight="1">
      <c r="A741" s="185"/>
      <c r="B741" s="185"/>
      <c r="C741" s="185"/>
      <c r="D741" s="185"/>
      <c r="E741" s="185"/>
    </row>
    <row r="742" spans="1:5" ht="13" customHeight="1">
      <c r="A742" s="185"/>
      <c r="B742" s="185"/>
      <c r="C742" s="185"/>
      <c r="D742" s="185"/>
      <c r="E742" s="185"/>
    </row>
    <row r="743" spans="1:5" ht="13" customHeight="1">
      <c r="A743" s="185"/>
      <c r="B743" s="185"/>
      <c r="C743" s="185"/>
      <c r="D743" s="185"/>
      <c r="E743" s="185"/>
    </row>
    <row r="744" spans="1:5" ht="13" customHeight="1">
      <c r="A744" s="185"/>
      <c r="B744" s="185"/>
      <c r="C744" s="185"/>
      <c r="D744" s="185"/>
      <c r="E744" s="185"/>
    </row>
    <row r="745" spans="1:5" ht="13" customHeight="1">
      <c r="A745" s="185"/>
      <c r="B745" s="185"/>
      <c r="C745" s="185"/>
      <c r="D745" s="185"/>
      <c r="E745" s="185"/>
    </row>
    <row r="746" spans="1:5" ht="13" customHeight="1">
      <c r="A746" s="185"/>
      <c r="B746" s="185"/>
      <c r="C746" s="185"/>
      <c r="D746" s="185"/>
      <c r="E746" s="185"/>
    </row>
    <row r="747" spans="1:5" ht="13" customHeight="1">
      <c r="A747" s="185"/>
      <c r="B747" s="185"/>
      <c r="C747" s="185"/>
      <c r="D747" s="185"/>
      <c r="E747" s="185"/>
    </row>
    <row r="748" spans="1:5" ht="13" customHeight="1">
      <c r="A748" s="185"/>
      <c r="B748" s="185"/>
      <c r="C748" s="185"/>
      <c r="D748" s="185"/>
      <c r="E748" s="185"/>
    </row>
    <row r="749" spans="1:5" ht="13" customHeight="1">
      <c r="A749" s="185"/>
      <c r="B749" s="185"/>
      <c r="C749" s="185"/>
      <c r="D749" s="185"/>
      <c r="E749" s="185"/>
    </row>
    <row r="750" spans="1:5" ht="13" customHeight="1">
      <c r="A750" s="185"/>
      <c r="B750" s="185"/>
      <c r="C750" s="185"/>
      <c r="D750" s="185"/>
      <c r="E750" s="185"/>
    </row>
    <row r="751" spans="1:5" ht="13" customHeight="1">
      <c r="A751" s="185"/>
      <c r="B751" s="185"/>
      <c r="C751" s="185"/>
      <c r="D751" s="185"/>
      <c r="E751" s="185"/>
    </row>
    <row r="752" spans="1:5" ht="13" customHeight="1">
      <c r="A752" s="185"/>
      <c r="B752" s="185"/>
      <c r="C752" s="185"/>
      <c r="D752" s="185"/>
      <c r="E752" s="185"/>
    </row>
    <row r="753" spans="1:5" ht="13" customHeight="1">
      <c r="A753" s="185"/>
      <c r="B753" s="185"/>
      <c r="C753" s="185"/>
      <c r="D753" s="185"/>
      <c r="E753" s="185"/>
    </row>
    <row r="754" spans="1:5" ht="13" customHeight="1">
      <c r="A754" s="185"/>
      <c r="B754" s="185"/>
      <c r="C754" s="185"/>
      <c r="D754" s="185"/>
      <c r="E754" s="185"/>
    </row>
    <row r="755" spans="1:5" ht="13" customHeight="1">
      <c r="A755" s="185"/>
      <c r="B755" s="185"/>
      <c r="C755" s="185"/>
      <c r="D755" s="185"/>
      <c r="E755" s="185"/>
    </row>
    <row r="756" spans="1:5" ht="13" customHeight="1">
      <c r="A756" s="185"/>
      <c r="B756" s="185"/>
      <c r="C756" s="185"/>
      <c r="D756" s="185"/>
      <c r="E756" s="185"/>
    </row>
    <row r="757" spans="1:5" ht="13" customHeight="1">
      <c r="A757" s="185"/>
      <c r="B757" s="185"/>
      <c r="C757" s="185"/>
      <c r="D757" s="185"/>
      <c r="E757" s="185"/>
    </row>
    <row r="758" spans="1:5" ht="13" customHeight="1">
      <c r="A758" s="185"/>
      <c r="B758" s="185"/>
      <c r="C758" s="185"/>
      <c r="D758" s="185"/>
      <c r="E758" s="185"/>
    </row>
    <row r="759" spans="1:5" ht="13" customHeight="1">
      <c r="A759" s="185"/>
      <c r="B759" s="185"/>
      <c r="C759" s="185"/>
      <c r="D759" s="185"/>
      <c r="E759" s="185"/>
    </row>
    <row r="760" spans="1:5" ht="13" customHeight="1">
      <c r="A760" s="185"/>
      <c r="B760" s="185"/>
      <c r="C760" s="185"/>
      <c r="D760" s="185"/>
      <c r="E760" s="185"/>
    </row>
    <row r="761" spans="1:5" ht="13" customHeight="1">
      <c r="A761" s="185"/>
      <c r="B761" s="185"/>
      <c r="C761" s="185"/>
      <c r="D761" s="185"/>
      <c r="E761" s="185"/>
    </row>
    <row r="762" spans="1:5" ht="13" customHeight="1">
      <c r="A762" s="185"/>
      <c r="B762" s="185"/>
      <c r="C762" s="185"/>
      <c r="D762" s="185"/>
      <c r="E762" s="185"/>
    </row>
    <row r="763" spans="1:5" ht="13" customHeight="1">
      <c r="A763" s="185"/>
      <c r="B763" s="185"/>
      <c r="C763" s="185"/>
      <c r="D763" s="185"/>
      <c r="E763" s="185"/>
    </row>
    <row r="764" spans="1:5" ht="13" customHeight="1">
      <c r="A764" s="185"/>
      <c r="B764" s="185"/>
      <c r="C764" s="185"/>
      <c r="D764" s="185"/>
      <c r="E764" s="185"/>
    </row>
    <row r="765" spans="1:5" ht="13" customHeight="1">
      <c r="A765" s="185"/>
      <c r="B765" s="185"/>
      <c r="C765" s="185"/>
      <c r="D765" s="185"/>
      <c r="E765" s="185"/>
    </row>
    <row r="766" spans="1:5" ht="13" customHeight="1">
      <c r="A766" s="185"/>
      <c r="B766" s="185"/>
      <c r="C766" s="185"/>
      <c r="D766" s="185"/>
      <c r="E766" s="185"/>
    </row>
    <row r="767" spans="1:5" ht="13" customHeight="1">
      <c r="A767" s="185"/>
      <c r="B767" s="185"/>
      <c r="C767" s="185"/>
      <c r="D767" s="185"/>
      <c r="E767" s="185"/>
    </row>
    <row r="768" spans="1:5" ht="13" customHeight="1">
      <c r="A768" s="185"/>
      <c r="B768" s="185"/>
      <c r="C768" s="185"/>
      <c r="D768" s="185"/>
      <c r="E768" s="185"/>
    </row>
    <row r="769" spans="1:5" ht="13" customHeight="1">
      <c r="A769" s="185"/>
      <c r="B769" s="185"/>
      <c r="C769" s="185"/>
      <c r="D769" s="185"/>
      <c r="E769" s="185"/>
    </row>
    <row r="770" spans="1:5" ht="13" customHeight="1">
      <c r="A770" s="185"/>
      <c r="B770" s="185"/>
      <c r="C770" s="185"/>
      <c r="D770" s="185"/>
      <c r="E770" s="185"/>
    </row>
    <row r="771" spans="1:5" ht="13" customHeight="1">
      <c r="A771" s="185"/>
      <c r="B771" s="185"/>
      <c r="C771" s="185"/>
      <c r="D771" s="185"/>
      <c r="E771" s="185"/>
    </row>
    <row r="772" spans="1:5" ht="13" customHeight="1">
      <c r="A772" s="185"/>
      <c r="B772" s="185"/>
      <c r="C772" s="185"/>
      <c r="D772" s="185"/>
      <c r="E772" s="185"/>
    </row>
    <row r="773" spans="1:5" ht="13" customHeight="1">
      <c r="A773" s="185"/>
      <c r="B773" s="185"/>
      <c r="C773" s="185"/>
      <c r="D773" s="185"/>
      <c r="E773" s="185"/>
    </row>
    <row r="774" spans="1:5" ht="13" customHeight="1">
      <c r="A774" s="185"/>
      <c r="B774" s="185"/>
      <c r="C774" s="185"/>
      <c r="D774" s="185"/>
      <c r="E774" s="185"/>
    </row>
    <row r="775" spans="1:5" ht="13" customHeight="1">
      <c r="A775" s="185"/>
      <c r="B775" s="185"/>
      <c r="C775" s="185"/>
      <c r="D775" s="185"/>
      <c r="E775" s="185"/>
    </row>
    <row r="776" spans="1:5" ht="13" customHeight="1">
      <c r="A776" s="185"/>
      <c r="B776" s="185"/>
      <c r="C776" s="185"/>
      <c r="D776" s="185"/>
      <c r="E776" s="185"/>
    </row>
    <row r="777" spans="1:5" ht="13" customHeight="1">
      <c r="A777" s="185"/>
      <c r="B777" s="185"/>
      <c r="C777" s="185"/>
      <c r="D777" s="185"/>
      <c r="E777" s="185"/>
    </row>
    <row r="778" spans="1:5" ht="13" customHeight="1">
      <c r="A778" s="185"/>
      <c r="B778" s="185"/>
      <c r="C778" s="185"/>
      <c r="D778" s="185"/>
      <c r="E778" s="185"/>
    </row>
    <row r="779" spans="1:5" ht="13" customHeight="1">
      <c r="A779" s="185"/>
      <c r="B779" s="185"/>
      <c r="C779" s="185"/>
      <c r="D779" s="185"/>
      <c r="E779" s="185"/>
    </row>
    <row r="780" spans="1:5" ht="13" customHeight="1">
      <c r="A780" s="185"/>
      <c r="B780" s="185"/>
      <c r="C780" s="185"/>
      <c r="D780" s="185"/>
      <c r="E780" s="185"/>
    </row>
    <row r="781" spans="1:5" ht="13" customHeight="1">
      <c r="A781" s="185"/>
      <c r="B781" s="185"/>
      <c r="C781" s="185"/>
      <c r="D781" s="185"/>
      <c r="E781" s="185"/>
    </row>
    <row r="782" spans="1:5" ht="13" customHeight="1">
      <c r="A782" s="185"/>
      <c r="B782" s="185"/>
      <c r="C782" s="185"/>
      <c r="D782" s="185"/>
      <c r="E782" s="185"/>
    </row>
    <row r="783" spans="1:5" ht="13" customHeight="1">
      <c r="A783" s="185"/>
      <c r="B783" s="185"/>
      <c r="C783" s="185"/>
      <c r="D783" s="185"/>
      <c r="E783" s="185"/>
    </row>
    <row r="784" spans="1:5" ht="13" customHeight="1">
      <c r="A784" s="185"/>
      <c r="B784" s="185"/>
      <c r="C784" s="185"/>
      <c r="D784" s="185"/>
      <c r="E784" s="185"/>
    </row>
    <row r="785" spans="1:5" ht="13" customHeight="1">
      <c r="A785" s="185"/>
      <c r="B785" s="185"/>
      <c r="C785" s="185"/>
      <c r="D785" s="185"/>
      <c r="E785" s="185"/>
    </row>
    <row r="786" spans="1:5" ht="13" customHeight="1">
      <c r="A786" s="185"/>
      <c r="B786" s="185"/>
      <c r="C786" s="185"/>
      <c r="D786" s="185"/>
      <c r="E786" s="185"/>
    </row>
    <row r="787" spans="1:5" ht="13" customHeight="1">
      <c r="A787" s="185"/>
      <c r="B787" s="185"/>
      <c r="C787" s="185"/>
      <c r="D787" s="185"/>
      <c r="E787" s="185"/>
    </row>
    <row r="788" spans="1:5" ht="13" customHeight="1">
      <c r="A788" s="185"/>
      <c r="B788" s="185"/>
      <c r="C788" s="185"/>
      <c r="D788" s="185"/>
      <c r="E788" s="185"/>
    </row>
    <row r="789" spans="1:5" ht="13" customHeight="1">
      <c r="A789" s="185"/>
      <c r="B789" s="185"/>
      <c r="C789" s="185"/>
      <c r="D789" s="185"/>
      <c r="E789" s="185"/>
    </row>
    <row r="790" spans="1:5" ht="13" customHeight="1">
      <c r="A790" s="185"/>
      <c r="B790" s="185"/>
      <c r="C790" s="185"/>
      <c r="D790" s="185"/>
      <c r="E790" s="185"/>
    </row>
    <row r="791" spans="1:5" ht="13" customHeight="1">
      <c r="A791" s="185"/>
      <c r="B791" s="185"/>
      <c r="C791" s="185"/>
      <c r="D791" s="185"/>
      <c r="E791" s="185"/>
    </row>
    <row r="792" spans="1:5" ht="13" customHeight="1">
      <c r="A792" s="185"/>
      <c r="B792" s="185"/>
      <c r="C792" s="185"/>
      <c r="D792" s="185"/>
      <c r="E792" s="185"/>
    </row>
    <row r="793" spans="1:5" ht="13" customHeight="1">
      <c r="A793" s="185"/>
      <c r="B793" s="185"/>
      <c r="C793" s="185"/>
      <c r="D793" s="185"/>
      <c r="E793" s="185"/>
    </row>
    <row r="794" spans="1:5" ht="13" customHeight="1">
      <c r="A794" s="185"/>
      <c r="B794" s="185"/>
      <c r="C794" s="185"/>
      <c r="D794" s="185"/>
      <c r="E794" s="185"/>
    </row>
    <row r="795" spans="1:5" ht="13" customHeight="1">
      <c r="A795" s="185"/>
      <c r="B795" s="185"/>
      <c r="C795" s="185"/>
      <c r="D795" s="185"/>
      <c r="E795" s="185"/>
    </row>
    <row r="796" spans="1:5" ht="13" customHeight="1">
      <c r="A796" s="185"/>
      <c r="B796" s="185"/>
      <c r="C796" s="185"/>
      <c r="D796" s="185"/>
      <c r="E796" s="185"/>
    </row>
    <row r="797" spans="1:5" ht="13" customHeight="1">
      <c r="A797" s="185"/>
      <c r="B797" s="185"/>
      <c r="C797" s="185"/>
      <c r="D797" s="185"/>
      <c r="E797" s="185"/>
    </row>
    <row r="798" spans="1:5" ht="13" customHeight="1">
      <c r="A798" s="185"/>
      <c r="B798" s="185"/>
      <c r="C798" s="185"/>
      <c r="D798" s="185"/>
      <c r="E798" s="185"/>
    </row>
    <row r="799" spans="1:5" ht="13" customHeight="1">
      <c r="A799" s="185"/>
      <c r="B799" s="185"/>
      <c r="C799" s="185"/>
      <c r="D799" s="185"/>
      <c r="E799" s="185"/>
    </row>
    <row r="800" spans="1:5" ht="13" customHeight="1">
      <c r="A800" s="185"/>
      <c r="B800" s="185"/>
      <c r="C800" s="185"/>
      <c r="D800" s="185"/>
      <c r="E800" s="185"/>
    </row>
    <row r="801" spans="1:5" ht="13" customHeight="1">
      <c r="A801" s="185"/>
      <c r="B801" s="185"/>
      <c r="C801" s="185"/>
      <c r="D801" s="185"/>
      <c r="E801" s="185"/>
    </row>
    <row r="802" spans="1:5" ht="13" customHeight="1">
      <c r="A802" s="185"/>
      <c r="B802" s="185"/>
      <c r="C802" s="185"/>
      <c r="D802" s="185"/>
      <c r="E802" s="185"/>
    </row>
    <row r="803" spans="1:5" ht="13" customHeight="1">
      <c r="A803" s="185"/>
      <c r="B803" s="185"/>
      <c r="C803" s="185"/>
      <c r="D803" s="185"/>
      <c r="E803" s="185"/>
    </row>
    <row r="804" spans="1:5" ht="13" customHeight="1">
      <c r="A804" s="185"/>
      <c r="B804" s="185"/>
      <c r="C804" s="185"/>
      <c r="D804" s="185"/>
      <c r="E804" s="185"/>
    </row>
    <row r="805" spans="1:5" ht="13" customHeight="1">
      <c r="A805" s="185"/>
      <c r="B805" s="185"/>
      <c r="C805" s="185"/>
      <c r="D805" s="185"/>
      <c r="E805" s="185"/>
    </row>
    <row r="806" spans="1:5" ht="13" customHeight="1">
      <c r="A806" s="185"/>
      <c r="B806" s="185"/>
      <c r="C806" s="185"/>
      <c r="D806" s="185"/>
      <c r="E806" s="185"/>
    </row>
    <row r="807" spans="1:5" ht="13" customHeight="1">
      <c r="A807" s="185"/>
      <c r="B807" s="185"/>
      <c r="C807" s="185"/>
      <c r="D807" s="185"/>
      <c r="E807" s="185"/>
    </row>
    <row r="808" spans="1:5" ht="13" customHeight="1">
      <c r="A808" s="185"/>
      <c r="B808" s="185"/>
      <c r="C808" s="185"/>
      <c r="D808" s="185"/>
      <c r="E808" s="185"/>
    </row>
    <row r="809" spans="1:5" ht="13" customHeight="1">
      <c r="A809" s="185"/>
      <c r="B809" s="185"/>
      <c r="C809" s="185"/>
      <c r="D809" s="185"/>
      <c r="E809" s="185"/>
    </row>
    <row r="810" spans="1:5" ht="13" customHeight="1">
      <c r="A810" s="185"/>
      <c r="B810" s="185"/>
      <c r="C810" s="185"/>
      <c r="D810" s="185"/>
      <c r="E810" s="185"/>
    </row>
    <row r="811" spans="1:5" ht="13" customHeight="1">
      <c r="A811" s="185"/>
      <c r="B811" s="185"/>
      <c r="C811" s="185"/>
      <c r="D811" s="185"/>
      <c r="E811" s="185"/>
    </row>
    <row r="812" spans="1:5" ht="13" customHeight="1">
      <c r="A812" s="185"/>
      <c r="B812" s="185"/>
      <c r="C812" s="185"/>
      <c r="D812" s="185"/>
      <c r="E812" s="185"/>
    </row>
    <row r="813" spans="1:5" ht="13" customHeight="1">
      <c r="A813" s="185"/>
      <c r="B813" s="185"/>
      <c r="C813" s="185"/>
      <c r="D813" s="185"/>
      <c r="E813" s="185"/>
    </row>
    <row r="814" spans="1:5" ht="13" customHeight="1">
      <c r="A814" s="185"/>
      <c r="B814" s="185"/>
      <c r="C814" s="185"/>
      <c r="D814" s="185"/>
      <c r="E814" s="185"/>
    </row>
    <row r="815" spans="1:5" ht="13" customHeight="1">
      <c r="A815" s="185"/>
      <c r="B815" s="185"/>
      <c r="C815" s="185"/>
      <c r="D815" s="185"/>
      <c r="E815" s="185"/>
    </row>
    <row r="816" spans="1:5" ht="13" customHeight="1">
      <c r="A816" s="185"/>
      <c r="B816" s="185"/>
      <c r="C816" s="185"/>
      <c r="D816" s="185"/>
      <c r="E816" s="185"/>
    </row>
    <row r="817" spans="1:5" ht="13" customHeight="1">
      <c r="A817" s="185"/>
      <c r="B817" s="185"/>
      <c r="C817" s="185"/>
      <c r="D817" s="185"/>
      <c r="E817" s="185"/>
    </row>
    <row r="818" spans="1:5" ht="13" customHeight="1">
      <c r="A818" s="185"/>
      <c r="B818" s="185"/>
      <c r="C818" s="185"/>
      <c r="D818" s="185"/>
      <c r="E818" s="185"/>
    </row>
    <row r="819" spans="1:5" ht="13" customHeight="1">
      <c r="A819" s="185"/>
      <c r="B819" s="185"/>
      <c r="C819" s="185"/>
      <c r="D819" s="185"/>
      <c r="E819" s="185"/>
    </row>
    <row r="820" spans="1:5" ht="13" customHeight="1">
      <c r="A820" s="185"/>
      <c r="B820" s="185"/>
      <c r="C820" s="185"/>
      <c r="D820" s="185"/>
      <c r="E820" s="185"/>
    </row>
    <row r="821" spans="1:5" ht="13" customHeight="1">
      <c r="A821" s="185"/>
      <c r="B821" s="185"/>
      <c r="C821" s="185"/>
      <c r="D821" s="185"/>
      <c r="E821" s="185"/>
    </row>
    <row r="822" spans="1:5" ht="13" customHeight="1">
      <c r="A822" s="185"/>
      <c r="B822" s="185"/>
      <c r="C822" s="185"/>
      <c r="D822" s="185"/>
      <c r="E822" s="185"/>
    </row>
    <row r="823" spans="1:5" ht="13" customHeight="1">
      <c r="A823" s="185"/>
      <c r="B823" s="185"/>
      <c r="C823" s="185"/>
      <c r="D823" s="185"/>
      <c r="E823" s="185"/>
    </row>
    <row r="824" spans="1:5" ht="13" customHeight="1">
      <c r="A824" s="185"/>
      <c r="B824" s="185"/>
      <c r="C824" s="185"/>
      <c r="D824" s="185"/>
      <c r="E824" s="185"/>
    </row>
    <row r="825" spans="1:5" ht="13" customHeight="1">
      <c r="A825" s="185"/>
      <c r="B825" s="185"/>
      <c r="C825" s="185"/>
      <c r="D825" s="185"/>
      <c r="E825" s="185"/>
    </row>
    <row r="826" spans="1:5" ht="13" customHeight="1">
      <c r="A826" s="185"/>
      <c r="B826" s="185"/>
      <c r="C826" s="185"/>
      <c r="D826" s="185"/>
      <c r="E826" s="185"/>
    </row>
    <row r="827" spans="1:5" ht="13" customHeight="1">
      <c r="A827" s="185"/>
      <c r="B827" s="185"/>
      <c r="C827" s="185"/>
      <c r="D827" s="185"/>
      <c r="E827" s="185"/>
    </row>
    <row r="828" spans="1:5" ht="13" customHeight="1">
      <c r="A828" s="185"/>
      <c r="B828" s="185"/>
      <c r="C828" s="185"/>
      <c r="D828" s="185"/>
      <c r="E828" s="185"/>
    </row>
    <row r="829" spans="1:5" ht="13" customHeight="1">
      <c r="A829" s="185"/>
      <c r="B829" s="185"/>
      <c r="C829" s="185"/>
      <c r="D829" s="185"/>
      <c r="E829" s="185"/>
    </row>
    <row r="830" spans="1:5" ht="13" customHeight="1">
      <c r="A830" s="185"/>
      <c r="B830" s="185"/>
      <c r="C830" s="185"/>
      <c r="D830" s="185"/>
      <c r="E830" s="185"/>
    </row>
    <row r="831" spans="1:5" ht="13" customHeight="1">
      <c r="A831" s="185"/>
      <c r="B831" s="185"/>
      <c r="C831" s="185"/>
      <c r="D831" s="185"/>
      <c r="E831" s="185"/>
    </row>
    <row r="832" spans="1:5" ht="13" customHeight="1">
      <c r="A832" s="185"/>
      <c r="B832" s="185"/>
      <c r="C832" s="185"/>
      <c r="D832" s="185"/>
      <c r="E832" s="185"/>
    </row>
    <row r="833" spans="1:5" ht="13" customHeight="1">
      <c r="A833" s="185"/>
      <c r="B833" s="185"/>
      <c r="C833" s="185"/>
      <c r="D833" s="185"/>
      <c r="E833" s="185"/>
    </row>
    <row r="834" spans="1:5" ht="13" customHeight="1">
      <c r="A834" s="185"/>
      <c r="B834" s="185"/>
      <c r="C834" s="185"/>
      <c r="D834" s="185"/>
      <c r="E834" s="185"/>
    </row>
    <row r="835" spans="1:5" ht="13" customHeight="1">
      <c r="A835" s="185"/>
      <c r="B835" s="185"/>
      <c r="C835" s="185"/>
      <c r="D835" s="185"/>
      <c r="E835" s="185"/>
    </row>
    <row r="836" spans="1:5" ht="13" customHeight="1">
      <c r="A836" s="185"/>
      <c r="B836" s="185"/>
      <c r="C836" s="185"/>
      <c r="D836" s="185"/>
      <c r="E836" s="185"/>
    </row>
    <row r="837" spans="1:5" ht="13" customHeight="1">
      <c r="A837" s="185"/>
      <c r="B837" s="185"/>
      <c r="C837" s="185"/>
      <c r="D837" s="185"/>
      <c r="E837" s="185"/>
    </row>
    <row r="838" spans="1:5" ht="13" customHeight="1">
      <c r="A838" s="185"/>
      <c r="B838" s="185"/>
      <c r="C838" s="185"/>
      <c r="D838" s="185"/>
      <c r="E838" s="185"/>
    </row>
    <row r="839" spans="1:5" ht="13" customHeight="1">
      <c r="A839" s="185"/>
      <c r="B839" s="185"/>
      <c r="C839" s="185"/>
      <c r="D839" s="185"/>
      <c r="E839" s="185"/>
    </row>
    <row r="840" spans="1:5" ht="13" customHeight="1">
      <c r="A840" s="185"/>
      <c r="B840" s="185"/>
      <c r="C840" s="185"/>
      <c r="D840" s="185"/>
      <c r="E840" s="185"/>
    </row>
    <row r="841" spans="1:5" ht="13" customHeight="1">
      <c r="A841" s="185"/>
      <c r="B841" s="185"/>
      <c r="C841" s="185"/>
      <c r="D841" s="185"/>
      <c r="E841" s="185"/>
    </row>
    <row r="842" spans="1:5" ht="13" customHeight="1">
      <c r="A842" s="185"/>
      <c r="B842" s="185"/>
      <c r="C842" s="185"/>
      <c r="D842" s="185"/>
      <c r="E842" s="185"/>
    </row>
    <row r="843" spans="1:5" ht="13" customHeight="1">
      <c r="A843" s="185"/>
      <c r="B843" s="185"/>
      <c r="C843" s="185"/>
      <c r="D843" s="185"/>
      <c r="E843" s="185"/>
    </row>
    <row r="844" spans="1:5" ht="13" customHeight="1">
      <c r="A844" s="185"/>
      <c r="B844" s="185"/>
      <c r="C844" s="185"/>
      <c r="D844" s="185"/>
      <c r="E844" s="185"/>
    </row>
    <row r="845" spans="1:5" ht="13" customHeight="1">
      <c r="A845" s="185"/>
      <c r="B845" s="185"/>
      <c r="C845" s="185"/>
      <c r="D845" s="185"/>
      <c r="E845" s="185"/>
    </row>
    <row r="846" spans="1:5" ht="13" customHeight="1">
      <c r="A846" s="185"/>
      <c r="B846" s="185"/>
      <c r="C846" s="185"/>
      <c r="D846" s="185"/>
      <c r="E846" s="185"/>
    </row>
    <row r="847" spans="1:5" ht="13" customHeight="1">
      <c r="A847" s="185"/>
      <c r="B847" s="185"/>
      <c r="C847" s="185"/>
      <c r="D847" s="185"/>
      <c r="E847" s="185"/>
    </row>
    <row r="848" spans="1:5" ht="13" customHeight="1">
      <c r="A848" s="185"/>
      <c r="B848" s="185"/>
      <c r="C848" s="185"/>
      <c r="D848" s="185"/>
      <c r="E848" s="185"/>
    </row>
    <row r="849" spans="1:5" ht="13" customHeight="1">
      <c r="A849" s="185"/>
      <c r="B849" s="185"/>
      <c r="C849" s="185"/>
      <c r="D849" s="185"/>
      <c r="E849" s="185"/>
    </row>
    <row r="850" spans="1:5" ht="13" customHeight="1">
      <c r="A850" s="185"/>
      <c r="B850" s="185"/>
      <c r="C850" s="185"/>
      <c r="D850" s="185"/>
      <c r="E850" s="185"/>
    </row>
    <row r="851" spans="1:5" ht="13" customHeight="1">
      <c r="A851" s="185"/>
      <c r="B851" s="185"/>
      <c r="C851" s="185"/>
      <c r="D851" s="185"/>
      <c r="E851" s="185"/>
    </row>
    <row r="852" spans="1:5" ht="13" customHeight="1">
      <c r="A852" s="185"/>
      <c r="B852" s="185"/>
      <c r="C852" s="185"/>
      <c r="D852" s="185"/>
      <c r="E852" s="185"/>
    </row>
    <row r="853" spans="1:5" ht="13" customHeight="1">
      <c r="A853" s="185"/>
      <c r="B853" s="185"/>
      <c r="C853" s="185"/>
      <c r="D853" s="185"/>
      <c r="E853" s="185"/>
    </row>
    <row r="854" spans="1:5" ht="13" customHeight="1">
      <c r="A854" s="185"/>
      <c r="B854" s="185"/>
      <c r="C854" s="185"/>
      <c r="D854" s="185"/>
      <c r="E854" s="185"/>
    </row>
    <row r="855" spans="1:5" ht="13" customHeight="1">
      <c r="A855" s="185"/>
      <c r="B855" s="185"/>
      <c r="C855" s="185"/>
      <c r="D855" s="185"/>
      <c r="E855" s="185"/>
    </row>
    <row r="856" spans="1:5" ht="13" customHeight="1">
      <c r="A856" s="185"/>
      <c r="B856" s="185"/>
      <c r="C856" s="185"/>
      <c r="D856" s="185"/>
      <c r="E856" s="185"/>
    </row>
    <row r="857" spans="1:5" ht="13" customHeight="1">
      <c r="A857" s="185"/>
      <c r="B857" s="185"/>
      <c r="C857" s="185"/>
      <c r="D857" s="185"/>
      <c r="E857" s="185"/>
    </row>
    <row r="858" spans="1:5" ht="13" customHeight="1">
      <c r="A858" s="185"/>
      <c r="B858" s="185"/>
      <c r="C858" s="185"/>
      <c r="D858" s="185"/>
      <c r="E858" s="185"/>
    </row>
    <row r="859" spans="1:5" ht="13" customHeight="1">
      <c r="A859" s="185"/>
      <c r="B859" s="185"/>
      <c r="C859" s="185"/>
      <c r="D859" s="185"/>
      <c r="E859" s="185"/>
    </row>
    <row r="860" spans="1:5" ht="13" customHeight="1">
      <c r="A860" s="185"/>
      <c r="B860" s="185"/>
      <c r="C860" s="185"/>
      <c r="D860" s="185"/>
      <c r="E860" s="185"/>
    </row>
    <row r="861" spans="1:5" ht="13" customHeight="1">
      <c r="A861" s="185"/>
      <c r="B861" s="185"/>
      <c r="C861" s="185"/>
      <c r="D861" s="185"/>
      <c r="E861" s="185"/>
    </row>
    <row r="862" spans="1:5" ht="13" customHeight="1">
      <c r="A862" s="185"/>
      <c r="B862" s="185"/>
      <c r="C862" s="185"/>
      <c r="D862" s="185"/>
      <c r="E862" s="185"/>
    </row>
    <row r="863" spans="1:5" ht="13" customHeight="1">
      <c r="A863" s="185"/>
      <c r="B863" s="185"/>
      <c r="C863" s="185"/>
      <c r="D863" s="185"/>
      <c r="E863" s="185"/>
    </row>
    <row r="864" spans="1:5" ht="13" customHeight="1">
      <c r="A864" s="185"/>
      <c r="B864" s="185"/>
      <c r="C864" s="185"/>
      <c r="D864" s="185"/>
      <c r="E864" s="185"/>
    </row>
    <row r="865" spans="1:5" ht="13" customHeight="1">
      <c r="A865" s="185"/>
      <c r="B865" s="185"/>
      <c r="C865" s="185"/>
      <c r="D865" s="185"/>
      <c r="E865" s="185"/>
    </row>
    <row r="866" spans="1:5" ht="13" customHeight="1">
      <c r="A866" s="185"/>
      <c r="B866" s="185"/>
      <c r="C866" s="185"/>
      <c r="D866" s="185"/>
      <c r="E866" s="185"/>
    </row>
    <row r="867" spans="1:5" ht="13" customHeight="1">
      <c r="A867" s="185"/>
      <c r="B867" s="185"/>
      <c r="C867" s="185"/>
      <c r="D867" s="185"/>
      <c r="E867" s="185"/>
    </row>
    <row r="868" spans="1:5" ht="13" customHeight="1">
      <c r="A868" s="185"/>
      <c r="B868" s="185"/>
      <c r="C868" s="185"/>
      <c r="D868" s="185"/>
      <c r="E868" s="185"/>
    </row>
    <row r="869" spans="1:5" ht="13" customHeight="1">
      <c r="A869" s="185"/>
      <c r="B869" s="185"/>
      <c r="C869" s="185"/>
      <c r="D869" s="185"/>
      <c r="E869" s="185"/>
    </row>
    <row r="870" spans="1:5" ht="13" customHeight="1">
      <c r="A870" s="185"/>
      <c r="B870" s="185"/>
      <c r="C870" s="185"/>
      <c r="D870" s="185"/>
      <c r="E870" s="185"/>
    </row>
    <row r="871" spans="1:5" ht="13" customHeight="1">
      <c r="A871" s="185"/>
      <c r="B871" s="185"/>
      <c r="C871" s="185"/>
      <c r="D871" s="185"/>
      <c r="E871" s="185"/>
    </row>
    <row r="872" spans="1:5" ht="13" customHeight="1">
      <c r="A872" s="185"/>
      <c r="B872" s="185"/>
      <c r="C872" s="185"/>
      <c r="D872" s="185"/>
      <c r="E872" s="185"/>
    </row>
    <row r="873" spans="1:5" ht="13" customHeight="1">
      <c r="A873" s="185"/>
      <c r="B873" s="185"/>
      <c r="C873" s="185"/>
      <c r="D873" s="185"/>
      <c r="E873" s="185"/>
    </row>
    <row r="874" spans="1:5" ht="13" customHeight="1">
      <c r="A874" s="185"/>
      <c r="B874" s="185"/>
      <c r="C874" s="185"/>
      <c r="D874" s="185"/>
      <c r="E874" s="185"/>
    </row>
    <row r="875" spans="1:5" ht="13" customHeight="1">
      <c r="A875" s="185"/>
      <c r="B875" s="185"/>
      <c r="C875" s="185"/>
      <c r="D875" s="185"/>
      <c r="E875" s="185"/>
    </row>
    <row r="876" spans="1:5" ht="13" customHeight="1">
      <c r="A876" s="185"/>
      <c r="B876" s="185"/>
      <c r="C876" s="185"/>
      <c r="D876" s="185"/>
      <c r="E876" s="185"/>
    </row>
    <row r="877" spans="1:5" ht="13" customHeight="1">
      <c r="A877" s="185"/>
      <c r="B877" s="185"/>
      <c r="C877" s="185"/>
      <c r="D877" s="185"/>
      <c r="E877" s="185"/>
    </row>
    <row r="878" spans="1:5" ht="13" customHeight="1">
      <c r="A878" s="185"/>
      <c r="B878" s="185"/>
      <c r="C878" s="185"/>
      <c r="D878" s="185"/>
      <c r="E878" s="185"/>
    </row>
    <row r="879" spans="1:5" ht="13" customHeight="1">
      <c r="A879" s="185"/>
      <c r="B879" s="185"/>
      <c r="C879" s="185"/>
      <c r="D879" s="185"/>
      <c r="E879" s="185"/>
    </row>
    <row r="880" spans="1:5" ht="13" customHeight="1">
      <c r="A880" s="185"/>
      <c r="B880" s="185"/>
      <c r="C880" s="185"/>
      <c r="D880" s="185"/>
      <c r="E880" s="185"/>
    </row>
    <row r="881" spans="1:5" ht="13" customHeight="1">
      <c r="A881" s="185"/>
      <c r="B881" s="185"/>
      <c r="C881" s="185"/>
      <c r="D881" s="185"/>
      <c r="E881" s="185"/>
    </row>
    <row r="882" spans="1:5" ht="13" customHeight="1">
      <c r="A882" s="185"/>
      <c r="B882" s="185"/>
      <c r="C882" s="185"/>
      <c r="D882" s="185"/>
      <c r="E882" s="185"/>
    </row>
    <row r="883" spans="1:5" ht="13" customHeight="1">
      <c r="A883" s="185"/>
      <c r="B883" s="185"/>
      <c r="C883" s="185"/>
      <c r="D883" s="185"/>
      <c r="E883" s="185"/>
    </row>
    <row r="884" spans="1:5" ht="13" customHeight="1">
      <c r="A884" s="185"/>
      <c r="B884" s="185"/>
      <c r="C884" s="185"/>
      <c r="D884" s="185"/>
      <c r="E884" s="185"/>
    </row>
    <row r="885" spans="1:5" ht="13" customHeight="1">
      <c r="A885" s="185"/>
      <c r="B885" s="185"/>
      <c r="C885" s="185"/>
      <c r="D885" s="185"/>
      <c r="E885" s="185"/>
    </row>
    <row r="886" spans="1:5" ht="13" customHeight="1">
      <c r="A886" s="185"/>
      <c r="B886" s="185"/>
      <c r="C886" s="185"/>
      <c r="D886" s="185"/>
      <c r="E886" s="185"/>
    </row>
    <row r="887" spans="1:5" ht="13" customHeight="1">
      <c r="A887" s="185"/>
      <c r="B887" s="185"/>
      <c r="C887" s="185"/>
      <c r="D887" s="185"/>
      <c r="E887" s="185"/>
    </row>
    <row r="888" spans="1:5" ht="13" customHeight="1">
      <c r="A888" s="185"/>
      <c r="B888" s="185"/>
      <c r="C888" s="185"/>
      <c r="D888" s="185"/>
      <c r="E888" s="185"/>
    </row>
    <row r="889" spans="1:5" ht="13" customHeight="1">
      <c r="A889" s="185"/>
      <c r="B889" s="185"/>
      <c r="C889" s="185"/>
      <c r="D889" s="185"/>
      <c r="E889" s="185"/>
    </row>
    <row r="890" spans="1:5" ht="13" customHeight="1">
      <c r="A890" s="185"/>
      <c r="B890" s="185"/>
      <c r="C890" s="185"/>
      <c r="D890" s="185"/>
      <c r="E890" s="185"/>
    </row>
    <row r="891" spans="1:5" ht="13" customHeight="1">
      <c r="A891" s="185"/>
      <c r="B891" s="185"/>
      <c r="C891" s="185"/>
      <c r="D891" s="185"/>
      <c r="E891" s="185"/>
    </row>
    <row r="892" spans="1:5" ht="13" customHeight="1">
      <c r="A892" s="185"/>
      <c r="B892" s="185"/>
      <c r="C892" s="185"/>
      <c r="D892" s="185"/>
      <c r="E892" s="185"/>
    </row>
    <row r="893" spans="1:5" ht="13" customHeight="1">
      <c r="A893" s="185"/>
      <c r="B893" s="185"/>
      <c r="C893" s="185"/>
      <c r="D893" s="185"/>
      <c r="E893" s="185"/>
    </row>
    <row r="894" spans="1:5" ht="13" customHeight="1">
      <c r="A894" s="185"/>
      <c r="B894" s="185"/>
      <c r="C894" s="185"/>
      <c r="D894" s="185"/>
      <c r="E894" s="185"/>
    </row>
    <row r="895" spans="1:5" ht="13" customHeight="1">
      <c r="A895" s="185"/>
      <c r="B895" s="185"/>
      <c r="C895" s="185"/>
      <c r="D895" s="185"/>
      <c r="E895" s="185"/>
    </row>
    <row r="896" spans="1:5" ht="13" customHeight="1">
      <c r="A896" s="185"/>
      <c r="B896" s="185"/>
      <c r="C896" s="185"/>
      <c r="D896" s="185"/>
      <c r="E896" s="185"/>
    </row>
    <row r="897" spans="1:5" ht="13" customHeight="1">
      <c r="A897" s="185"/>
      <c r="B897" s="185"/>
      <c r="C897" s="185"/>
      <c r="D897" s="185"/>
      <c r="E897" s="185"/>
    </row>
    <row r="898" spans="1:5" ht="13" customHeight="1">
      <c r="A898" s="185"/>
      <c r="B898" s="185"/>
      <c r="C898" s="185"/>
      <c r="D898" s="185"/>
      <c r="E898" s="185"/>
    </row>
    <row r="899" spans="1:5" ht="13" customHeight="1">
      <c r="A899" s="185"/>
      <c r="B899" s="185"/>
      <c r="C899" s="185"/>
      <c r="D899" s="185"/>
      <c r="E899" s="185"/>
    </row>
    <row r="900" spans="1:5" ht="13" customHeight="1">
      <c r="A900" s="185"/>
      <c r="B900" s="185"/>
      <c r="C900" s="185"/>
      <c r="D900" s="185"/>
      <c r="E900" s="185"/>
    </row>
    <row r="901" spans="1:5" ht="13" customHeight="1">
      <c r="A901" s="185"/>
      <c r="B901" s="185"/>
      <c r="C901" s="185"/>
      <c r="D901" s="185"/>
      <c r="E901" s="185"/>
    </row>
    <row r="902" spans="1:5" ht="13" customHeight="1">
      <c r="A902" s="185"/>
      <c r="B902" s="185"/>
      <c r="C902" s="185"/>
      <c r="D902" s="185"/>
      <c r="E902" s="185"/>
    </row>
    <row r="903" spans="1:5" ht="13" customHeight="1">
      <c r="A903" s="185"/>
      <c r="B903" s="185"/>
      <c r="C903" s="185"/>
      <c r="D903" s="185"/>
      <c r="E903" s="185"/>
    </row>
    <row r="904" spans="1:5" ht="13" customHeight="1">
      <c r="A904" s="185"/>
      <c r="B904" s="185"/>
      <c r="C904" s="185"/>
      <c r="D904" s="185"/>
      <c r="E904" s="185"/>
    </row>
    <row r="905" spans="1:5" ht="13" customHeight="1">
      <c r="A905" s="185"/>
      <c r="B905" s="185"/>
      <c r="C905" s="185"/>
      <c r="D905" s="185"/>
      <c r="E905" s="185"/>
    </row>
    <row r="906" spans="1:5" ht="13" customHeight="1">
      <c r="A906" s="185"/>
      <c r="B906" s="185"/>
      <c r="C906" s="185"/>
      <c r="D906" s="185"/>
      <c r="E906" s="185"/>
    </row>
    <row r="907" spans="1:5" ht="13" customHeight="1">
      <c r="A907" s="185"/>
      <c r="B907" s="185"/>
      <c r="C907" s="185"/>
      <c r="D907" s="185"/>
      <c r="E907" s="185"/>
    </row>
    <row r="908" spans="1:5" ht="13" customHeight="1">
      <c r="A908" s="185"/>
      <c r="B908" s="185"/>
      <c r="C908" s="185"/>
      <c r="D908" s="185"/>
      <c r="E908" s="185"/>
    </row>
    <row r="909" spans="1:5" ht="13" customHeight="1">
      <c r="A909" s="185"/>
      <c r="B909" s="185"/>
      <c r="C909" s="185"/>
      <c r="D909" s="185"/>
      <c r="E909" s="185"/>
    </row>
    <row r="910" spans="1:5" ht="13" customHeight="1">
      <c r="A910" s="185"/>
      <c r="B910" s="185"/>
      <c r="C910" s="185"/>
      <c r="D910" s="185"/>
      <c r="E910" s="185"/>
    </row>
    <row r="911" spans="1:5" ht="13" customHeight="1">
      <c r="A911" s="185"/>
      <c r="B911" s="185"/>
      <c r="C911" s="185"/>
      <c r="D911" s="185"/>
      <c r="E911" s="185"/>
    </row>
    <row r="912" spans="1:5" ht="13" customHeight="1">
      <c r="A912" s="185"/>
      <c r="B912" s="185"/>
      <c r="C912" s="185"/>
      <c r="D912" s="185"/>
      <c r="E912" s="185"/>
    </row>
    <row r="913" spans="1:5" ht="13" customHeight="1">
      <c r="A913" s="185"/>
      <c r="B913" s="185"/>
      <c r="C913" s="185"/>
      <c r="D913" s="185"/>
      <c r="E913" s="185"/>
    </row>
    <row r="914" spans="1:5" ht="13" customHeight="1">
      <c r="A914" s="185"/>
      <c r="B914" s="185"/>
      <c r="C914" s="185"/>
      <c r="D914" s="185"/>
      <c r="E914" s="185"/>
    </row>
    <row r="915" spans="1:5" ht="13" customHeight="1">
      <c r="A915" s="185"/>
      <c r="B915" s="185"/>
      <c r="C915" s="185"/>
      <c r="D915" s="185"/>
      <c r="E915" s="185"/>
    </row>
    <row r="916" spans="1:5" ht="13" customHeight="1">
      <c r="A916" s="185"/>
      <c r="B916" s="185"/>
      <c r="C916" s="185"/>
      <c r="D916" s="185"/>
      <c r="E916" s="185"/>
    </row>
    <row r="917" spans="1:5" ht="13" customHeight="1">
      <c r="A917" s="185"/>
      <c r="B917" s="185"/>
      <c r="C917" s="185"/>
      <c r="D917" s="185"/>
      <c r="E917" s="185"/>
    </row>
    <row r="918" spans="1:5" ht="13" customHeight="1">
      <c r="A918" s="185"/>
      <c r="B918" s="185"/>
      <c r="C918" s="185"/>
      <c r="D918" s="185"/>
      <c r="E918" s="185"/>
    </row>
    <row r="919" spans="1:5" ht="13" customHeight="1">
      <c r="A919" s="185"/>
      <c r="B919" s="185"/>
      <c r="C919" s="185"/>
      <c r="D919" s="185"/>
      <c r="E919" s="185"/>
    </row>
    <row r="920" spans="1:5" ht="13" customHeight="1">
      <c r="A920" s="185"/>
      <c r="B920" s="185"/>
      <c r="C920" s="185"/>
      <c r="D920" s="185"/>
      <c r="E920" s="185"/>
    </row>
    <row r="921" spans="1:5" ht="13" customHeight="1">
      <c r="A921" s="185"/>
      <c r="B921" s="185"/>
      <c r="C921" s="185"/>
      <c r="D921" s="185"/>
      <c r="E921" s="185"/>
    </row>
    <row r="922" spans="1:5" ht="13" customHeight="1">
      <c r="A922" s="185"/>
      <c r="B922" s="185"/>
      <c r="C922" s="185"/>
      <c r="D922" s="185"/>
      <c r="E922" s="185"/>
    </row>
    <row r="923" spans="1:5" ht="13" customHeight="1">
      <c r="A923" s="185"/>
      <c r="B923" s="185"/>
      <c r="C923" s="185"/>
      <c r="D923" s="185"/>
      <c r="E923" s="185"/>
    </row>
    <row r="924" spans="1:5" ht="13" customHeight="1">
      <c r="A924" s="185"/>
      <c r="B924" s="185"/>
      <c r="C924" s="185"/>
      <c r="D924" s="185"/>
      <c r="E924" s="185"/>
    </row>
    <row r="925" spans="1:5" ht="13" customHeight="1">
      <c r="A925" s="185"/>
      <c r="B925" s="185"/>
      <c r="C925" s="185"/>
      <c r="D925" s="185"/>
      <c r="E925" s="185"/>
    </row>
    <row r="926" spans="1:5" ht="13" customHeight="1">
      <c r="A926" s="185"/>
      <c r="B926" s="185"/>
      <c r="C926" s="185"/>
      <c r="D926" s="185"/>
      <c r="E926" s="185"/>
    </row>
    <row r="927" spans="1:5" ht="13" customHeight="1">
      <c r="A927" s="185"/>
      <c r="B927" s="185"/>
      <c r="C927" s="185"/>
      <c r="D927" s="185"/>
      <c r="E927" s="185"/>
    </row>
    <row r="928" spans="1:5" ht="13" customHeight="1">
      <c r="A928" s="185"/>
      <c r="B928" s="185"/>
      <c r="C928" s="185"/>
      <c r="D928" s="185"/>
      <c r="E928" s="185"/>
    </row>
    <row r="929" spans="1:5" ht="13" customHeight="1">
      <c r="A929" s="185"/>
      <c r="B929" s="185"/>
      <c r="C929" s="185"/>
      <c r="D929" s="185"/>
      <c r="E929" s="185"/>
    </row>
    <row r="930" spans="1:5" ht="13" customHeight="1">
      <c r="A930" s="185"/>
      <c r="B930" s="185"/>
      <c r="C930" s="185"/>
      <c r="D930" s="185"/>
      <c r="E930" s="185"/>
    </row>
    <row r="931" spans="1:5" ht="13" customHeight="1">
      <c r="A931" s="185"/>
      <c r="B931" s="185"/>
      <c r="C931" s="185"/>
      <c r="D931" s="185"/>
      <c r="E931" s="185"/>
    </row>
    <row r="932" spans="1:5" ht="13" customHeight="1">
      <c r="A932" s="185"/>
      <c r="B932" s="185"/>
      <c r="C932" s="185"/>
      <c r="D932" s="185"/>
      <c r="E932" s="185"/>
    </row>
    <row r="933" spans="1:5" ht="13" customHeight="1">
      <c r="A933" s="185"/>
      <c r="B933" s="185"/>
      <c r="C933" s="185"/>
      <c r="D933" s="185"/>
      <c r="E933" s="185"/>
    </row>
    <row r="934" spans="1:5" ht="13" customHeight="1">
      <c r="A934" s="185"/>
      <c r="B934" s="185"/>
      <c r="C934" s="185"/>
      <c r="D934" s="185"/>
      <c r="E934" s="185"/>
    </row>
    <row r="935" spans="1:5" ht="13" customHeight="1">
      <c r="A935" s="185"/>
      <c r="B935" s="185"/>
      <c r="C935" s="185"/>
      <c r="D935" s="185"/>
      <c r="E935" s="185"/>
    </row>
    <row r="936" spans="1:5" ht="13" customHeight="1">
      <c r="A936" s="185"/>
      <c r="B936" s="185"/>
      <c r="C936" s="185"/>
      <c r="D936" s="185"/>
      <c r="E936" s="185"/>
    </row>
    <row r="937" spans="1:5" ht="13" customHeight="1">
      <c r="A937" s="185"/>
      <c r="B937" s="185"/>
      <c r="C937" s="185"/>
      <c r="D937" s="185"/>
      <c r="E937" s="185"/>
    </row>
    <row r="938" spans="1:5" ht="13" customHeight="1">
      <c r="A938" s="185"/>
      <c r="B938" s="185"/>
      <c r="C938" s="185"/>
      <c r="D938" s="185"/>
      <c r="E938" s="185"/>
    </row>
    <row r="939" spans="1:5" ht="13" customHeight="1">
      <c r="A939" s="185"/>
      <c r="B939" s="185"/>
      <c r="C939" s="185"/>
      <c r="D939" s="185"/>
      <c r="E939" s="185"/>
    </row>
    <row r="940" spans="1:5" ht="13" customHeight="1">
      <c r="A940" s="185"/>
      <c r="B940" s="185"/>
      <c r="C940" s="185"/>
      <c r="D940" s="185"/>
      <c r="E940" s="185"/>
    </row>
    <row r="941" spans="1:5" ht="13" customHeight="1">
      <c r="A941" s="185"/>
      <c r="B941" s="185"/>
      <c r="C941" s="185"/>
      <c r="D941" s="185"/>
      <c r="E941" s="185"/>
    </row>
    <row r="942" spans="1:5" ht="13" customHeight="1">
      <c r="A942" s="185"/>
      <c r="B942" s="185"/>
      <c r="C942" s="185"/>
      <c r="D942" s="185"/>
      <c r="E942" s="185"/>
    </row>
    <row r="943" spans="1:5" ht="13" customHeight="1">
      <c r="A943" s="185"/>
      <c r="B943" s="185"/>
      <c r="C943" s="185"/>
      <c r="D943" s="185"/>
      <c r="E943" s="185"/>
    </row>
    <row r="944" spans="1:5" ht="13" customHeight="1">
      <c r="A944" s="185"/>
      <c r="B944" s="185"/>
      <c r="C944" s="185"/>
      <c r="D944" s="185"/>
      <c r="E944" s="185"/>
    </row>
    <row r="945" spans="1:5" ht="13" customHeight="1">
      <c r="A945" s="185"/>
      <c r="B945" s="185"/>
      <c r="C945" s="185"/>
      <c r="D945" s="185"/>
      <c r="E945" s="185"/>
    </row>
    <row r="946" spans="1:5" ht="13" customHeight="1">
      <c r="A946" s="185"/>
      <c r="B946" s="185"/>
      <c r="C946" s="185"/>
      <c r="D946" s="185"/>
      <c r="E946" s="185"/>
    </row>
    <row r="947" spans="1:5" ht="13" customHeight="1">
      <c r="A947" s="185"/>
      <c r="B947" s="185"/>
      <c r="C947" s="185"/>
      <c r="D947" s="185"/>
      <c r="E947" s="185"/>
    </row>
    <row r="948" spans="1:5" ht="13" customHeight="1">
      <c r="A948" s="185"/>
      <c r="B948" s="185"/>
      <c r="C948" s="185"/>
      <c r="D948" s="185"/>
      <c r="E948" s="185"/>
    </row>
    <row r="949" spans="1:5" ht="13" customHeight="1">
      <c r="A949" s="185"/>
      <c r="B949" s="185"/>
      <c r="C949" s="185"/>
      <c r="D949" s="185"/>
      <c r="E949" s="185"/>
    </row>
    <row r="950" spans="1:5" ht="13" customHeight="1">
      <c r="A950" s="185"/>
      <c r="B950" s="185"/>
      <c r="C950" s="185"/>
      <c r="D950" s="185"/>
      <c r="E950" s="185"/>
    </row>
    <row r="951" spans="1:5" ht="13" customHeight="1">
      <c r="A951" s="185"/>
      <c r="B951" s="185"/>
      <c r="C951" s="185"/>
      <c r="D951" s="185"/>
      <c r="E951" s="185"/>
    </row>
    <row r="952" spans="1:5" ht="13" customHeight="1">
      <c r="A952" s="185"/>
      <c r="B952" s="185"/>
      <c r="C952" s="185"/>
      <c r="D952" s="185"/>
      <c r="E952" s="185"/>
    </row>
    <row r="953" spans="1:5" ht="13" customHeight="1">
      <c r="A953" s="185"/>
      <c r="B953" s="185"/>
      <c r="C953" s="185"/>
      <c r="D953" s="185"/>
      <c r="E953" s="185"/>
    </row>
    <row r="954" spans="1:5" ht="13" customHeight="1">
      <c r="A954" s="185"/>
      <c r="B954" s="185"/>
      <c r="C954" s="185"/>
      <c r="D954" s="185"/>
      <c r="E954" s="185"/>
    </row>
    <row r="955" spans="1:5" ht="13" customHeight="1">
      <c r="A955" s="185"/>
      <c r="B955" s="185"/>
      <c r="C955" s="185"/>
      <c r="D955" s="185"/>
      <c r="E955" s="185"/>
    </row>
    <row r="956" spans="1:5" ht="13" customHeight="1">
      <c r="A956" s="185"/>
      <c r="B956" s="185"/>
      <c r="C956" s="185"/>
      <c r="D956" s="185"/>
      <c r="E956" s="185"/>
    </row>
    <row r="957" spans="1:5" ht="13" customHeight="1">
      <c r="A957" s="185"/>
      <c r="B957" s="185"/>
      <c r="C957" s="185"/>
      <c r="D957" s="185"/>
      <c r="E957" s="185"/>
    </row>
    <row r="958" spans="1:5" ht="13" customHeight="1">
      <c r="A958" s="185"/>
      <c r="B958" s="185"/>
      <c r="C958" s="185"/>
      <c r="D958" s="185"/>
      <c r="E958" s="185"/>
    </row>
    <row r="959" spans="1:5" ht="13" customHeight="1">
      <c r="A959" s="185"/>
      <c r="B959" s="185"/>
      <c r="C959" s="185"/>
      <c r="D959" s="185"/>
      <c r="E959" s="185"/>
    </row>
    <row r="960" spans="1:5" ht="13" customHeight="1">
      <c r="A960" s="185"/>
      <c r="B960" s="185"/>
      <c r="C960" s="185"/>
      <c r="D960" s="185"/>
      <c r="E960" s="185"/>
    </row>
    <row r="961" spans="1:5" ht="13" customHeight="1">
      <c r="A961" s="185"/>
      <c r="B961" s="185"/>
      <c r="C961" s="185"/>
      <c r="D961" s="185"/>
      <c r="E961" s="185"/>
    </row>
    <row r="962" spans="1:5" ht="13" customHeight="1">
      <c r="A962" s="185"/>
      <c r="B962" s="185"/>
      <c r="C962" s="185"/>
      <c r="D962" s="185"/>
      <c r="E962" s="185"/>
    </row>
    <row r="963" spans="1:5" ht="13" customHeight="1">
      <c r="A963" s="185"/>
      <c r="B963" s="185"/>
      <c r="C963" s="185"/>
      <c r="D963" s="185"/>
      <c r="E963" s="185"/>
    </row>
    <row r="964" spans="1:5" ht="13" customHeight="1">
      <c r="A964" s="185"/>
      <c r="B964" s="185"/>
      <c r="C964" s="185"/>
      <c r="D964" s="185"/>
      <c r="E964" s="185"/>
    </row>
    <row r="965" spans="1:5" ht="13" customHeight="1">
      <c r="A965" s="185"/>
      <c r="B965" s="185"/>
      <c r="C965" s="185"/>
      <c r="D965" s="185"/>
      <c r="E965" s="185"/>
    </row>
    <row r="966" spans="1:5" ht="13" customHeight="1">
      <c r="A966" s="185"/>
      <c r="B966" s="185"/>
      <c r="C966" s="185"/>
      <c r="D966" s="185"/>
      <c r="E966" s="185"/>
    </row>
    <row r="967" spans="1:5" ht="13" customHeight="1">
      <c r="A967" s="185"/>
      <c r="B967" s="185"/>
      <c r="C967" s="185"/>
      <c r="D967" s="185"/>
      <c r="E967" s="185"/>
    </row>
    <row r="968" spans="1:5" ht="13" customHeight="1">
      <c r="A968" s="185"/>
      <c r="B968" s="185"/>
      <c r="C968" s="185"/>
      <c r="D968" s="185"/>
      <c r="E968" s="185"/>
    </row>
    <row r="969" spans="1:5" ht="13" customHeight="1">
      <c r="A969" s="185"/>
      <c r="B969" s="185"/>
      <c r="C969" s="185"/>
      <c r="D969" s="185"/>
      <c r="E969" s="185"/>
    </row>
    <row r="970" spans="1:5" ht="13" customHeight="1">
      <c r="A970" s="185"/>
      <c r="B970" s="185"/>
      <c r="C970" s="185"/>
      <c r="D970" s="185"/>
      <c r="E970" s="185"/>
    </row>
    <row r="971" spans="1:5" ht="13" customHeight="1">
      <c r="A971" s="185"/>
      <c r="B971" s="185"/>
      <c r="C971" s="185"/>
      <c r="D971" s="185"/>
      <c r="E971" s="185"/>
    </row>
    <row r="972" spans="1:5" ht="13" customHeight="1">
      <c r="A972" s="185"/>
      <c r="B972" s="185"/>
      <c r="C972" s="185"/>
      <c r="D972" s="185"/>
      <c r="E972" s="185"/>
    </row>
    <row r="973" spans="1:5" ht="13" customHeight="1">
      <c r="A973" s="185"/>
      <c r="B973" s="185"/>
      <c r="C973" s="185"/>
      <c r="D973" s="185"/>
      <c r="E973" s="185"/>
    </row>
    <row r="974" spans="1:5" ht="13" customHeight="1">
      <c r="A974" s="185"/>
      <c r="B974" s="185"/>
      <c r="C974" s="185"/>
      <c r="D974" s="185"/>
      <c r="E974" s="185"/>
    </row>
    <row r="975" spans="1:5" ht="13" customHeight="1">
      <c r="A975" s="185"/>
      <c r="B975" s="185"/>
      <c r="C975" s="185"/>
      <c r="D975" s="185"/>
      <c r="E975" s="185"/>
    </row>
    <row r="976" spans="1:5" ht="13" customHeight="1">
      <c r="A976" s="185"/>
      <c r="B976" s="185"/>
      <c r="C976" s="185"/>
      <c r="D976" s="185"/>
      <c r="E976" s="185"/>
    </row>
    <row r="977" spans="1:5" ht="13" customHeight="1">
      <c r="A977" s="185"/>
      <c r="B977" s="185"/>
      <c r="C977" s="185"/>
      <c r="D977" s="185"/>
      <c r="E977" s="185"/>
    </row>
    <row r="978" spans="1:5" ht="13" customHeight="1">
      <c r="A978" s="185"/>
      <c r="B978" s="185"/>
      <c r="C978" s="185"/>
      <c r="D978" s="185"/>
      <c r="E978" s="185"/>
    </row>
    <row r="979" spans="1:5" ht="13" customHeight="1">
      <c r="A979" s="185"/>
      <c r="B979" s="185"/>
      <c r="C979" s="185"/>
      <c r="D979" s="185"/>
      <c r="E979" s="185"/>
    </row>
    <row r="980" spans="1:5" ht="13" customHeight="1">
      <c r="A980" s="185"/>
      <c r="B980" s="185"/>
      <c r="C980" s="185"/>
      <c r="D980" s="185"/>
      <c r="E980" s="185"/>
    </row>
    <row r="981" spans="1:5" ht="13" customHeight="1">
      <c r="A981" s="185"/>
      <c r="B981" s="185"/>
      <c r="C981" s="185"/>
      <c r="D981" s="185"/>
      <c r="E981" s="185"/>
    </row>
    <row r="982" spans="1:5" ht="13" customHeight="1">
      <c r="A982" s="185"/>
      <c r="B982" s="185"/>
      <c r="C982" s="185"/>
      <c r="D982" s="185"/>
      <c r="E982" s="185"/>
    </row>
    <row r="983" spans="1:5" ht="13" customHeight="1">
      <c r="A983" s="185"/>
      <c r="B983" s="185"/>
      <c r="C983" s="185"/>
      <c r="D983" s="185"/>
      <c r="E983" s="185"/>
    </row>
    <row r="984" spans="1:5" ht="13" customHeight="1">
      <c r="A984" s="185"/>
      <c r="B984" s="185"/>
      <c r="C984" s="185"/>
      <c r="D984" s="185"/>
      <c r="E984" s="185"/>
    </row>
    <row r="985" spans="1:5" ht="13" customHeight="1">
      <c r="A985" s="185"/>
      <c r="B985" s="185"/>
      <c r="C985" s="185"/>
      <c r="D985" s="185"/>
      <c r="E985" s="185"/>
    </row>
    <row r="986" spans="1:5" ht="13" customHeight="1">
      <c r="A986" s="185"/>
      <c r="B986" s="185"/>
      <c r="C986" s="185"/>
      <c r="D986" s="185"/>
      <c r="E986" s="185"/>
    </row>
    <row r="987" spans="1:5" ht="13" customHeight="1">
      <c r="A987" s="185"/>
      <c r="B987" s="185"/>
      <c r="C987" s="185"/>
      <c r="D987" s="185"/>
      <c r="E987" s="185"/>
    </row>
    <row r="988" spans="1:5" ht="13" customHeight="1">
      <c r="A988" s="185"/>
      <c r="B988" s="185"/>
      <c r="C988" s="185"/>
      <c r="D988" s="185"/>
      <c r="E988" s="185"/>
    </row>
    <row r="989" spans="1:5" ht="13" customHeight="1">
      <c r="A989" s="185"/>
      <c r="B989" s="185"/>
      <c r="C989" s="185"/>
      <c r="D989" s="185"/>
      <c r="E989" s="185"/>
    </row>
    <row r="990" spans="1:5" ht="13" customHeight="1">
      <c r="A990" s="185"/>
      <c r="B990" s="185"/>
      <c r="C990" s="185"/>
      <c r="D990" s="185"/>
      <c r="E990" s="185"/>
    </row>
    <row r="991" spans="1:5" ht="13" customHeight="1">
      <c r="A991" s="185"/>
      <c r="B991" s="185"/>
      <c r="C991" s="185"/>
      <c r="D991" s="185"/>
      <c r="E991" s="185"/>
    </row>
    <row r="992" spans="1:5" ht="13" customHeight="1">
      <c r="A992" s="185"/>
      <c r="B992" s="185"/>
      <c r="C992" s="185"/>
      <c r="D992" s="185"/>
      <c r="E992" s="185"/>
    </row>
    <row r="993" spans="1:5" ht="13" customHeight="1">
      <c r="A993" s="185"/>
      <c r="B993" s="185"/>
      <c r="C993" s="185"/>
      <c r="D993" s="185"/>
      <c r="E993" s="185"/>
    </row>
    <row r="994" spans="1:5" ht="13" customHeight="1">
      <c r="A994" s="185"/>
      <c r="B994" s="185"/>
      <c r="C994" s="185"/>
      <c r="D994" s="185"/>
      <c r="E994" s="185"/>
    </row>
    <row r="995" spans="1:5" ht="13" customHeight="1">
      <c r="A995" s="185"/>
      <c r="B995" s="185"/>
      <c r="C995" s="185"/>
      <c r="D995" s="185"/>
      <c r="E995" s="185"/>
    </row>
    <row r="996" spans="1:5" ht="13" customHeight="1">
      <c r="A996" s="185"/>
      <c r="B996" s="185"/>
      <c r="C996" s="185"/>
      <c r="D996" s="185"/>
      <c r="E996" s="185"/>
    </row>
    <row r="997" spans="1:5" ht="13" customHeight="1">
      <c r="A997" s="185"/>
      <c r="B997" s="185"/>
      <c r="C997" s="185"/>
      <c r="D997" s="185"/>
      <c r="E997" s="185"/>
    </row>
    <row r="998" spans="1:5" ht="13" customHeight="1">
      <c r="A998" s="185"/>
      <c r="B998" s="185"/>
      <c r="C998" s="185"/>
      <c r="D998" s="185"/>
      <c r="E998" s="185"/>
    </row>
    <row r="999" spans="1:5" ht="13" customHeight="1">
      <c r="A999" s="185"/>
      <c r="B999" s="185"/>
      <c r="C999" s="185"/>
      <c r="D999" s="185"/>
      <c r="E999" s="185"/>
    </row>
    <row r="1000" spans="1:5" ht="13" customHeight="1">
      <c r="A1000" s="185"/>
      <c r="B1000" s="185"/>
      <c r="C1000" s="185"/>
      <c r="D1000" s="185"/>
      <c r="E1000" s="185"/>
    </row>
  </sheetData>
  <sheetProtection algorithmName="SHA-512" hashValue="0f+K4qTv6GttW1dOtTCq15wKRiz3qudEag4ssynGKLw+3BUwwuFVAGb9JhzTkdSEMxXd7jQvb0OGPd6F55NS2Q==" saltValue="W3KjSViVWirGsXNinWV1mA==" spinCount="100000" sheet="1" objects="1" scenarios="1"/>
  <autoFilter ref="A7:E7" xr:uid="{A7E706FF-6AEE-4239-9C90-4AD3BF74F214}">
    <filterColumn colId="3" showButton="0"/>
  </autoFilter>
  <mergeCells count="18">
    <mergeCell ref="D16:E16"/>
    <mergeCell ref="D17:E17"/>
    <mergeCell ref="D18:E18"/>
    <mergeCell ref="D19:E19"/>
    <mergeCell ref="D15:E15"/>
    <mergeCell ref="D8:E8"/>
    <mergeCell ref="D12:E12"/>
    <mergeCell ref="D13:E13"/>
    <mergeCell ref="D14:E14"/>
    <mergeCell ref="D9:E9"/>
    <mergeCell ref="D10:E10"/>
    <mergeCell ref="D11:E11"/>
    <mergeCell ref="B3:E3"/>
    <mergeCell ref="B4:E4"/>
    <mergeCell ref="A1:I2"/>
    <mergeCell ref="D7:E7"/>
    <mergeCell ref="A6:E6"/>
    <mergeCell ref="B5:E5"/>
  </mergeCells>
  <conditionalFormatting sqref="A8:C19 F8:XFD19">
    <cfRule type="expression" priority="1">
      <formula>MOD( ROW(), 2)=0</formula>
    </cfRule>
  </conditionalFormatting>
  <pageMargins left="0" right="0" top="0" bottom="0" header="0" footer="0"/>
  <pageSetup scale="60" orientation="landscape"/>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E9396-EB8A-40CA-9DC5-440EA8C97467}">
  <dimension ref="A1:L342"/>
  <sheetViews>
    <sheetView workbookViewId="0">
      <selection sqref="A1:I1"/>
    </sheetView>
  </sheetViews>
  <sheetFormatPr defaultColWidth="8.81640625" defaultRowHeight="13" customHeight="1"/>
  <cols>
    <col min="1" max="1" width="5.81640625" style="1" customWidth="1"/>
    <col min="2" max="2" width="31.453125" style="1" customWidth="1"/>
    <col min="3" max="3" width="68.26953125" style="1" customWidth="1"/>
    <col min="4" max="4" width="78.7265625" style="1" customWidth="1"/>
    <col min="5" max="5" width="41.81640625" style="1" customWidth="1"/>
    <col min="6" max="6" width="16.81640625" style="1" customWidth="1"/>
    <col min="7" max="7" width="13.54296875" style="1" customWidth="1"/>
    <col min="8" max="8" width="15" style="1" customWidth="1"/>
    <col min="9" max="9" width="26.81640625" style="1" customWidth="1"/>
    <col min="10" max="10" width="29.1796875" style="1" customWidth="1"/>
    <col min="11" max="11" width="69.1796875" style="1" customWidth="1"/>
    <col min="12" max="12" width="8.81640625" style="1" customWidth="1"/>
    <col min="13" max="16384" width="8.81640625" style="1"/>
  </cols>
  <sheetData>
    <row r="1" spans="1:12" ht="68.150000000000006" customHeight="1">
      <c r="A1" s="312" t="s">
        <v>1235</v>
      </c>
      <c r="B1" s="313"/>
      <c r="C1" s="313"/>
      <c r="D1" s="313"/>
      <c r="E1" s="313"/>
      <c r="F1" s="313"/>
      <c r="G1" s="313"/>
      <c r="H1" s="313"/>
      <c r="I1" s="314"/>
      <c r="J1" s="2"/>
      <c r="K1" s="3"/>
    </row>
    <row r="2" spans="1:12" ht="20.149999999999999" customHeight="1">
      <c r="A2" s="4" t="s">
        <v>1236</v>
      </c>
      <c r="B2" s="5"/>
      <c r="C2" s="6"/>
      <c r="D2" s="7"/>
      <c r="E2" s="7"/>
      <c r="F2" s="7"/>
      <c r="G2" s="7"/>
      <c r="H2" s="7"/>
      <c r="I2" s="8"/>
      <c r="J2" s="2"/>
      <c r="K2" s="3"/>
      <c r="L2" s="1" t="s">
        <v>1237</v>
      </c>
    </row>
    <row r="3" spans="1:12" ht="18" customHeight="1">
      <c r="A3" s="9"/>
      <c r="B3" s="10"/>
      <c r="C3" s="11"/>
      <c r="D3" s="12"/>
      <c r="E3" s="12"/>
      <c r="F3" s="12"/>
      <c r="G3" s="12"/>
      <c r="H3" s="12"/>
      <c r="I3" s="13"/>
      <c r="J3" s="2"/>
      <c r="K3" s="3"/>
      <c r="L3" s="1" t="s">
        <v>1238</v>
      </c>
    </row>
    <row r="4" spans="1:12" ht="29.5" customHeight="1">
      <c r="A4" s="14" t="s">
        <v>1</v>
      </c>
      <c r="B4" s="315" t="s">
        <v>2</v>
      </c>
      <c r="C4" s="316"/>
      <c r="D4" s="316"/>
      <c r="E4" s="316"/>
      <c r="F4" s="316"/>
      <c r="G4" s="316"/>
      <c r="H4" s="316"/>
      <c r="I4" s="316"/>
      <c r="J4" s="2"/>
      <c r="K4" s="3"/>
      <c r="L4" s="1" t="s">
        <v>1239</v>
      </c>
    </row>
    <row r="5" spans="1:12" ht="43.5" customHeight="1">
      <c r="A5" s="15">
        <v>1</v>
      </c>
      <c r="B5" s="308" t="s">
        <v>1240</v>
      </c>
      <c r="C5" s="309"/>
      <c r="D5" s="309"/>
      <c r="E5" s="309"/>
      <c r="F5" s="309"/>
      <c r="G5" s="309"/>
      <c r="H5" s="309"/>
      <c r="I5" s="309"/>
      <c r="J5" s="2"/>
      <c r="K5" s="3"/>
    </row>
    <row r="6" spans="1:12" ht="58" customHeight="1">
      <c r="A6" s="15">
        <f t="shared" ref="A6:A11" si="0">A5+1</f>
        <v>2</v>
      </c>
      <c r="B6" s="308" t="s">
        <v>1241</v>
      </c>
      <c r="C6" s="309"/>
      <c r="D6" s="309"/>
      <c r="E6" s="309"/>
      <c r="F6" s="309"/>
      <c r="G6" s="309"/>
      <c r="H6" s="309"/>
      <c r="I6" s="309"/>
      <c r="J6" s="2"/>
      <c r="K6" s="3"/>
    </row>
    <row r="7" spans="1:12" ht="56.5" customHeight="1">
      <c r="A7" s="15">
        <f t="shared" si="0"/>
        <v>3</v>
      </c>
      <c r="B7" s="308" t="s">
        <v>1242</v>
      </c>
      <c r="C7" s="309"/>
      <c r="D7" s="309"/>
      <c r="E7" s="309"/>
      <c r="F7" s="309"/>
      <c r="G7" s="309"/>
      <c r="H7" s="309"/>
      <c r="I7" s="309"/>
      <c r="J7" s="2"/>
      <c r="K7" s="3"/>
    </row>
    <row r="8" spans="1:12" ht="56.15" customHeight="1">
      <c r="A8" s="15">
        <f t="shared" si="0"/>
        <v>4</v>
      </c>
      <c r="B8" s="308" t="s">
        <v>1243</v>
      </c>
      <c r="C8" s="309"/>
      <c r="D8" s="309"/>
      <c r="E8" s="309"/>
      <c r="F8" s="309"/>
      <c r="G8" s="309"/>
      <c r="H8" s="309"/>
      <c r="I8" s="309"/>
      <c r="J8" s="2"/>
      <c r="K8" s="3"/>
    </row>
    <row r="9" spans="1:12" ht="59.15" customHeight="1">
      <c r="A9" s="15">
        <f t="shared" si="0"/>
        <v>5</v>
      </c>
      <c r="B9" s="308" t="s">
        <v>1244</v>
      </c>
      <c r="C9" s="309"/>
      <c r="D9" s="309"/>
      <c r="E9" s="309"/>
      <c r="F9" s="309"/>
      <c r="G9" s="309"/>
      <c r="H9" s="309"/>
      <c r="I9" s="309"/>
      <c r="J9" s="2"/>
      <c r="K9" s="3"/>
    </row>
    <row r="10" spans="1:12" ht="38.5" customHeight="1">
      <c r="A10" s="15">
        <f t="shared" si="0"/>
        <v>6</v>
      </c>
      <c r="B10" s="308" t="s">
        <v>1245</v>
      </c>
      <c r="C10" s="309"/>
      <c r="D10" s="309"/>
      <c r="E10" s="309"/>
      <c r="F10" s="309"/>
      <c r="G10" s="309"/>
      <c r="H10" s="309"/>
      <c r="I10" s="309"/>
      <c r="J10" s="2"/>
      <c r="K10" s="3"/>
    </row>
    <row r="11" spans="1:12" ht="42.65" customHeight="1">
      <c r="A11" s="15">
        <f t="shared" si="0"/>
        <v>7</v>
      </c>
      <c r="B11" s="308" t="s">
        <v>1246</v>
      </c>
      <c r="C11" s="309"/>
      <c r="D11" s="309"/>
      <c r="E11" s="309"/>
      <c r="F11" s="309"/>
      <c r="G11" s="309"/>
      <c r="H11" s="309"/>
      <c r="I11" s="309"/>
      <c r="J11" s="2"/>
      <c r="K11" s="3"/>
    </row>
    <row r="12" spans="1:12" ht="53.5" customHeight="1">
      <c r="A12" s="15">
        <v>8</v>
      </c>
      <c r="B12" s="308" t="s">
        <v>1247</v>
      </c>
      <c r="C12" s="309"/>
      <c r="D12" s="309"/>
      <c r="E12" s="309"/>
      <c r="F12" s="309"/>
      <c r="G12" s="309"/>
      <c r="H12" s="309"/>
      <c r="I12" s="309"/>
      <c r="J12" s="2"/>
      <c r="K12" s="3"/>
    </row>
    <row r="13" spans="1:12" ht="20.149999999999999" customHeight="1">
      <c r="A13" s="16"/>
      <c r="B13" s="17"/>
      <c r="C13" s="18"/>
      <c r="D13" s="19"/>
      <c r="E13" s="19"/>
      <c r="F13" s="19"/>
      <c r="G13" s="19"/>
      <c r="H13" s="19"/>
      <c r="I13" s="19"/>
      <c r="J13" s="3"/>
      <c r="K13" s="3"/>
    </row>
    <row r="14" spans="1:12" ht="20.149999999999999" customHeight="1">
      <c r="A14" s="20"/>
      <c r="B14" s="21"/>
      <c r="C14" s="22"/>
      <c r="D14" s="23"/>
      <c r="E14" s="23"/>
      <c r="F14" s="23"/>
      <c r="G14" s="23"/>
      <c r="H14" s="23"/>
      <c r="I14" s="23"/>
      <c r="J14" s="3"/>
      <c r="K14" s="3"/>
    </row>
    <row r="15" spans="1:12" ht="56.5" customHeight="1">
      <c r="A15" s="310" t="s">
        <v>1235</v>
      </c>
      <c r="B15" s="311"/>
      <c r="C15" s="311"/>
      <c r="D15" s="311"/>
      <c r="E15" s="311"/>
      <c r="F15" s="311"/>
      <c r="G15" s="311"/>
      <c r="H15" s="311"/>
      <c r="I15" s="311"/>
      <c r="J15" s="24"/>
      <c r="K15" s="3"/>
    </row>
    <row r="16" spans="1:12" ht="18" customHeight="1">
      <c r="A16" s="25"/>
      <c r="B16" s="25"/>
      <c r="C16" s="25"/>
      <c r="D16" s="25"/>
      <c r="E16" s="25"/>
      <c r="F16" s="25"/>
      <c r="G16" s="25"/>
      <c r="H16" s="25"/>
      <c r="I16" s="25"/>
      <c r="J16" s="3"/>
      <c r="K16" s="3"/>
    </row>
    <row r="17" spans="1:11" ht="33.65" customHeight="1">
      <c r="A17" s="26"/>
      <c r="B17" s="27" t="s">
        <v>1248</v>
      </c>
      <c r="C17" s="28"/>
      <c r="D17" s="29"/>
      <c r="E17" s="29"/>
      <c r="F17" s="29"/>
      <c r="G17" s="29"/>
      <c r="H17" s="29"/>
      <c r="I17" s="30"/>
      <c r="J17" s="2"/>
      <c r="K17" s="3"/>
    </row>
    <row r="18" spans="1:11" ht="54" customHeight="1">
      <c r="A18" s="31" t="s">
        <v>1</v>
      </c>
      <c r="B18" s="32" t="s">
        <v>1249</v>
      </c>
      <c r="C18" s="31" t="s">
        <v>1250</v>
      </c>
      <c r="D18" s="31" t="s">
        <v>1251</v>
      </c>
      <c r="E18" s="31" t="s">
        <v>1252</v>
      </c>
      <c r="F18" s="31" t="s">
        <v>1253</v>
      </c>
      <c r="G18" s="31" t="s">
        <v>1254</v>
      </c>
      <c r="H18" s="31" t="s">
        <v>1255</v>
      </c>
      <c r="I18" s="31" t="s">
        <v>1256</v>
      </c>
      <c r="J18" s="74" t="s">
        <v>1257</v>
      </c>
      <c r="K18" s="74" t="s">
        <v>1258</v>
      </c>
    </row>
    <row r="19" spans="1:11" s="142" customFormat="1" ht="22.5" customHeight="1">
      <c r="A19" s="33" t="s">
        <v>1259</v>
      </c>
      <c r="B19" s="33" t="s">
        <v>1260</v>
      </c>
      <c r="C19" s="128"/>
      <c r="D19" s="128"/>
      <c r="E19" s="128"/>
      <c r="F19" s="129"/>
      <c r="G19" s="129"/>
      <c r="H19" s="129"/>
      <c r="I19" s="129"/>
      <c r="J19" s="130"/>
      <c r="K19" s="130"/>
    </row>
    <row r="20" spans="1:11" s="142" customFormat="1" ht="159" customHeight="1">
      <c r="A20" s="34">
        <v>1</v>
      </c>
      <c r="B20" s="162" t="s">
        <v>1261</v>
      </c>
      <c r="C20" s="36" t="s">
        <v>1262</v>
      </c>
      <c r="D20" s="35"/>
      <c r="E20" s="35" t="s">
        <v>1263</v>
      </c>
      <c r="F20" s="34" t="s">
        <v>1264</v>
      </c>
      <c r="G20" s="77">
        <v>21</v>
      </c>
      <c r="H20" s="75"/>
      <c r="I20" s="82">
        <f t="shared" ref="I20:I35" si="1">G20*H20</f>
        <v>0</v>
      </c>
      <c r="J20" s="131"/>
      <c r="K20" s="132"/>
    </row>
    <row r="21" spans="1:11" s="142" customFormat="1" ht="115" customHeight="1">
      <c r="A21" s="34">
        <v>2</v>
      </c>
      <c r="B21" s="162" t="s">
        <v>1265</v>
      </c>
      <c r="C21" s="36" t="s">
        <v>1266</v>
      </c>
      <c r="D21" s="35"/>
      <c r="E21" s="35"/>
      <c r="F21" s="34" t="s">
        <v>1264</v>
      </c>
      <c r="G21" s="77">
        <v>53</v>
      </c>
      <c r="H21" s="75"/>
      <c r="I21" s="82">
        <f t="shared" si="1"/>
        <v>0</v>
      </c>
      <c r="J21" s="131"/>
      <c r="K21" s="131"/>
    </row>
    <row r="22" spans="1:11" s="142" customFormat="1" ht="104.25" customHeight="1">
      <c r="A22" s="34">
        <v>3</v>
      </c>
      <c r="B22" s="163" t="s">
        <v>1267</v>
      </c>
      <c r="C22" s="38" t="s">
        <v>1268</v>
      </c>
      <c r="D22" s="37"/>
      <c r="E22" s="37"/>
      <c r="F22" s="34" t="s">
        <v>1264</v>
      </c>
      <c r="G22" s="77">
        <v>18</v>
      </c>
      <c r="H22" s="75"/>
      <c r="I22" s="82">
        <f t="shared" si="1"/>
        <v>0</v>
      </c>
      <c r="J22" s="131"/>
      <c r="K22" s="131"/>
    </row>
    <row r="23" spans="1:11" s="142" customFormat="1" ht="81" customHeight="1">
      <c r="A23" s="34">
        <v>4</v>
      </c>
      <c r="B23" s="162" t="s">
        <v>1269</v>
      </c>
      <c r="C23" s="36" t="s">
        <v>1270</v>
      </c>
      <c r="D23" s="35"/>
      <c r="E23" s="35"/>
      <c r="F23" s="34" t="s">
        <v>1264</v>
      </c>
      <c r="G23" s="77">
        <v>4</v>
      </c>
      <c r="H23" s="75"/>
      <c r="I23" s="82">
        <f t="shared" si="1"/>
        <v>0</v>
      </c>
      <c r="J23" s="131"/>
      <c r="K23" s="131"/>
    </row>
    <row r="24" spans="1:11" s="142" customFormat="1" ht="70" customHeight="1">
      <c r="A24" s="34">
        <v>5</v>
      </c>
      <c r="B24" s="162" t="s">
        <v>1271</v>
      </c>
      <c r="C24" s="38" t="s">
        <v>1272</v>
      </c>
      <c r="D24" s="35"/>
      <c r="E24" s="35"/>
      <c r="F24" s="34" t="s">
        <v>1264</v>
      </c>
      <c r="G24" s="77">
        <v>30</v>
      </c>
      <c r="H24" s="75"/>
      <c r="I24" s="82">
        <f t="shared" si="1"/>
        <v>0</v>
      </c>
      <c r="J24" s="131"/>
      <c r="K24" s="131"/>
    </row>
    <row r="25" spans="1:11" s="142" customFormat="1" ht="84" customHeight="1">
      <c r="A25" s="34">
        <v>7</v>
      </c>
      <c r="B25" s="162" t="s">
        <v>1273</v>
      </c>
      <c r="C25" s="36" t="s">
        <v>1274</v>
      </c>
      <c r="D25" s="35"/>
      <c r="E25" s="35"/>
      <c r="F25" s="34" t="s">
        <v>1264</v>
      </c>
      <c r="G25" s="77">
        <v>42</v>
      </c>
      <c r="H25" s="75"/>
      <c r="I25" s="82">
        <f t="shared" si="1"/>
        <v>0</v>
      </c>
      <c r="J25" s="131"/>
      <c r="K25" s="131"/>
    </row>
    <row r="26" spans="1:11" s="142" customFormat="1" ht="108" customHeight="1">
      <c r="A26" s="34">
        <v>8</v>
      </c>
      <c r="B26" s="163" t="s">
        <v>1275</v>
      </c>
      <c r="C26" s="38" t="s">
        <v>1276</v>
      </c>
      <c r="D26" s="143"/>
      <c r="E26" s="143"/>
      <c r="F26" s="34" t="s">
        <v>1264</v>
      </c>
      <c r="G26" s="77">
        <v>275</v>
      </c>
      <c r="H26" s="75"/>
      <c r="I26" s="82">
        <f t="shared" si="1"/>
        <v>0</v>
      </c>
      <c r="J26" s="131"/>
      <c r="K26" s="131"/>
    </row>
    <row r="27" spans="1:11" s="142" customFormat="1" ht="77.150000000000006" customHeight="1">
      <c r="A27" s="34">
        <v>9</v>
      </c>
      <c r="B27" s="163" t="s">
        <v>1277</v>
      </c>
      <c r="C27" s="38" t="s">
        <v>1278</v>
      </c>
      <c r="D27" s="37"/>
      <c r="E27" s="37"/>
      <c r="F27" s="34" t="s">
        <v>1264</v>
      </c>
      <c r="G27" s="77">
        <v>2</v>
      </c>
      <c r="H27" s="75"/>
      <c r="I27" s="82">
        <f t="shared" si="1"/>
        <v>0</v>
      </c>
      <c r="J27" s="131"/>
      <c r="K27" s="131"/>
    </row>
    <row r="28" spans="1:11" s="142" customFormat="1" ht="82.5" customHeight="1">
      <c r="A28" s="34">
        <v>10</v>
      </c>
      <c r="B28" s="162" t="s">
        <v>1279</v>
      </c>
      <c r="C28" s="38" t="s">
        <v>1280</v>
      </c>
      <c r="D28" s="35"/>
      <c r="E28" s="35"/>
      <c r="F28" s="34" t="s">
        <v>1264</v>
      </c>
      <c r="G28" s="77">
        <v>30</v>
      </c>
      <c r="H28" s="75"/>
      <c r="I28" s="82">
        <f t="shared" si="1"/>
        <v>0</v>
      </c>
      <c r="J28" s="131"/>
      <c r="K28" s="131"/>
    </row>
    <row r="29" spans="1:11" s="142" customFormat="1" ht="95.15" customHeight="1">
      <c r="A29" s="34">
        <v>11</v>
      </c>
      <c r="B29" s="162" t="s">
        <v>1281</v>
      </c>
      <c r="C29" s="38" t="s">
        <v>1282</v>
      </c>
      <c r="D29" s="35"/>
      <c r="E29" s="35"/>
      <c r="F29" s="34" t="s">
        <v>1264</v>
      </c>
      <c r="G29" s="77">
        <v>11</v>
      </c>
      <c r="H29" s="75"/>
      <c r="I29" s="82">
        <f t="shared" si="1"/>
        <v>0</v>
      </c>
      <c r="J29" s="131"/>
      <c r="K29" s="131"/>
    </row>
    <row r="30" spans="1:11" s="142" customFormat="1" ht="83.15" customHeight="1">
      <c r="A30" s="34">
        <v>12</v>
      </c>
      <c r="B30" s="162" t="s">
        <v>1283</v>
      </c>
      <c r="C30" s="38" t="s">
        <v>1284</v>
      </c>
      <c r="D30" s="35"/>
      <c r="E30" s="35"/>
      <c r="F30" s="34" t="s">
        <v>1264</v>
      </c>
      <c r="G30" s="77">
        <v>10</v>
      </c>
      <c r="H30" s="75"/>
      <c r="I30" s="82">
        <f t="shared" si="1"/>
        <v>0</v>
      </c>
      <c r="J30" s="131"/>
      <c r="K30" s="131"/>
    </row>
    <row r="31" spans="1:11" s="142" customFormat="1" ht="95.15" customHeight="1">
      <c r="A31" s="34">
        <v>13</v>
      </c>
      <c r="B31" s="35" t="s">
        <v>1285</v>
      </c>
      <c r="C31" s="36" t="s">
        <v>1286</v>
      </c>
      <c r="D31" s="35"/>
      <c r="E31" s="35"/>
      <c r="F31" s="34" t="s">
        <v>1264</v>
      </c>
      <c r="G31" s="77">
        <v>99</v>
      </c>
      <c r="H31" s="75"/>
      <c r="I31" s="82">
        <f t="shared" si="1"/>
        <v>0</v>
      </c>
      <c r="J31" s="131"/>
      <c r="K31" s="131"/>
    </row>
    <row r="32" spans="1:11" s="142" customFormat="1" ht="115.5" customHeight="1">
      <c r="A32" s="34">
        <v>14</v>
      </c>
      <c r="B32" s="35" t="s">
        <v>1287</v>
      </c>
      <c r="C32" s="35" t="s">
        <v>1288</v>
      </c>
      <c r="D32" s="35"/>
      <c r="E32" s="35"/>
      <c r="F32" s="34" t="s">
        <v>1264</v>
      </c>
      <c r="G32" s="77">
        <v>8</v>
      </c>
      <c r="H32" s="75"/>
      <c r="I32" s="82">
        <f t="shared" si="1"/>
        <v>0</v>
      </c>
      <c r="J32" s="131"/>
      <c r="K32" s="131"/>
    </row>
    <row r="33" spans="1:11" s="142" customFormat="1" ht="95.15" customHeight="1">
      <c r="A33" s="34">
        <v>15</v>
      </c>
      <c r="B33" s="35" t="s">
        <v>1289</v>
      </c>
      <c r="C33" s="38" t="s">
        <v>1290</v>
      </c>
      <c r="D33" s="35"/>
      <c r="E33" s="35"/>
      <c r="F33" s="34" t="s">
        <v>1264</v>
      </c>
      <c r="G33" s="77">
        <v>17</v>
      </c>
      <c r="H33" s="75"/>
      <c r="I33" s="82">
        <f t="shared" si="1"/>
        <v>0</v>
      </c>
      <c r="J33" s="131"/>
      <c r="K33" s="131"/>
    </row>
    <row r="34" spans="1:11" s="142" customFormat="1" ht="157.5" customHeight="1">
      <c r="A34" s="34">
        <v>16</v>
      </c>
      <c r="B34" s="39" t="s">
        <v>1291</v>
      </c>
      <c r="C34" s="39" t="s">
        <v>1292</v>
      </c>
      <c r="D34" s="39"/>
      <c r="E34" s="39"/>
      <c r="F34" s="34" t="s">
        <v>1264</v>
      </c>
      <c r="G34" s="77">
        <v>80</v>
      </c>
      <c r="H34" s="75"/>
      <c r="I34" s="82">
        <f t="shared" si="1"/>
        <v>0</v>
      </c>
      <c r="J34" s="131"/>
      <c r="K34" s="131"/>
    </row>
    <row r="35" spans="1:11" s="142" customFormat="1" ht="95.15" customHeight="1">
      <c r="A35" s="34">
        <v>17</v>
      </c>
      <c r="B35" s="35" t="s">
        <v>1293</v>
      </c>
      <c r="C35" s="38" t="s">
        <v>1294</v>
      </c>
      <c r="D35" s="143"/>
      <c r="E35" s="143"/>
      <c r="F35" s="34" t="s">
        <v>1264</v>
      </c>
      <c r="G35" s="77">
        <v>1</v>
      </c>
      <c r="H35" s="75"/>
      <c r="I35" s="82">
        <f t="shared" si="1"/>
        <v>0</v>
      </c>
      <c r="J35" s="131"/>
      <c r="K35" s="131"/>
    </row>
    <row r="36" spans="1:11" s="142" customFormat="1" ht="110.5" customHeight="1">
      <c r="A36" s="34">
        <v>18</v>
      </c>
      <c r="B36" s="35" t="s">
        <v>1295</v>
      </c>
      <c r="C36" s="38" t="s">
        <v>1296</v>
      </c>
      <c r="D36" s="35"/>
      <c r="E36" s="35"/>
      <c r="F36" s="34" t="s">
        <v>1264</v>
      </c>
      <c r="G36" s="77">
        <v>63</v>
      </c>
      <c r="H36" s="83"/>
      <c r="I36" s="84">
        <v>0</v>
      </c>
      <c r="J36" s="131"/>
      <c r="K36" s="131"/>
    </row>
    <row r="37" spans="1:11" s="142" customFormat="1" ht="105" customHeight="1">
      <c r="A37" s="34">
        <v>19</v>
      </c>
      <c r="B37" s="35" t="s">
        <v>1297</v>
      </c>
      <c r="C37" s="38" t="s">
        <v>1298</v>
      </c>
      <c r="D37" s="143"/>
      <c r="E37" s="143"/>
      <c r="F37" s="34" t="s">
        <v>1264</v>
      </c>
      <c r="G37" s="77">
        <v>44</v>
      </c>
      <c r="H37" s="83"/>
      <c r="I37" s="84">
        <v>0</v>
      </c>
      <c r="J37" s="131"/>
      <c r="K37" s="131"/>
    </row>
    <row r="38" spans="1:11" s="142" customFormat="1" ht="93" customHeight="1">
      <c r="A38" s="34">
        <v>20</v>
      </c>
      <c r="B38" s="38" t="s">
        <v>1299</v>
      </c>
      <c r="C38" s="38" t="s">
        <v>1300</v>
      </c>
      <c r="D38" s="38"/>
      <c r="E38" s="38"/>
      <c r="F38" s="34" t="s">
        <v>1264</v>
      </c>
      <c r="G38" s="77">
        <v>61</v>
      </c>
      <c r="H38" s="75"/>
      <c r="I38" s="82">
        <f>G38*H38</f>
        <v>0</v>
      </c>
      <c r="J38" s="131"/>
      <c r="K38" s="131"/>
    </row>
    <row r="39" spans="1:11" s="142" customFormat="1" ht="109.5" customHeight="1">
      <c r="A39" s="34">
        <v>21</v>
      </c>
      <c r="B39" s="35" t="s">
        <v>1301</v>
      </c>
      <c r="C39" s="38" t="s">
        <v>1302</v>
      </c>
      <c r="D39" s="35"/>
      <c r="E39" s="35"/>
      <c r="F39" s="34" t="s">
        <v>1264</v>
      </c>
      <c r="G39" s="77">
        <v>20</v>
      </c>
      <c r="H39" s="75"/>
      <c r="I39" s="82">
        <f>G39*H39</f>
        <v>0</v>
      </c>
      <c r="J39" s="131"/>
      <c r="K39" s="131"/>
    </row>
    <row r="40" spans="1:11" s="142" customFormat="1" ht="111.75" customHeight="1">
      <c r="A40" s="34">
        <v>22</v>
      </c>
      <c r="B40" s="35" t="s">
        <v>1303</v>
      </c>
      <c r="C40" s="38" t="s">
        <v>1304</v>
      </c>
      <c r="D40" s="35"/>
      <c r="E40" s="35"/>
      <c r="F40" s="34" t="s">
        <v>1305</v>
      </c>
      <c r="G40" s="77">
        <v>4062</v>
      </c>
      <c r="H40" s="75"/>
      <c r="I40" s="82">
        <f>G40*H40</f>
        <v>0</v>
      </c>
      <c r="J40" s="131"/>
      <c r="K40" s="131"/>
    </row>
    <row r="41" spans="1:11" s="142" customFormat="1" ht="111.75" customHeight="1">
      <c r="A41" s="34">
        <v>23</v>
      </c>
      <c r="B41" s="35" t="s">
        <v>1306</v>
      </c>
      <c r="C41" s="38" t="s">
        <v>1307</v>
      </c>
      <c r="D41" s="35"/>
      <c r="E41" s="35"/>
      <c r="F41" s="34" t="s">
        <v>1305</v>
      </c>
      <c r="G41" s="77">
        <v>2627</v>
      </c>
      <c r="H41" s="75"/>
      <c r="I41" s="82">
        <f>G41*H41</f>
        <v>0</v>
      </c>
      <c r="J41" s="131"/>
      <c r="K41" s="131"/>
    </row>
    <row r="42" spans="1:11" s="142" customFormat="1" ht="138" customHeight="1">
      <c r="A42" s="34">
        <v>24</v>
      </c>
      <c r="B42" s="37" t="s">
        <v>1308</v>
      </c>
      <c r="C42" s="36" t="s">
        <v>1309</v>
      </c>
      <c r="D42" s="37"/>
      <c r="E42" s="37"/>
      <c r="F42" s="34" t="s">
        <v>1264</v>
      </c>
      <c r="G42" s="77">
        <v>4406</v>
      </c>
      <c r="H42" s="75"/>
      <c r="I42" s="82">
        <f>G42*H42</f>
        <v>0</v>
      </c>
      <c r="J42" s="131"/>
      <c r="K42" s="131"/>
    </row>
    <row r="43" spans="1:11" s="142" customFormat="1" ht="177.75" customHeight="1">
      <c r="A43" s="34">
        <v>25</v>
      </c>
      <c r="B43" s="40" t="s">
        <v>1310</v>
      </c>
      <c r="C43" s="41" t="s">
        <v>1311</v>
      </c>
      <c r="D43" s="40"/>
      <c r="E43" s="40"/>
      <c r="F43" s="34" t="s">
        <v>1264</v>
      </c>
      <c r="G43" s="77">
        <v>2872</v>
      </c>
      <c r="H43" s="83"/>
      <c r="I43" s="84" t="s">
        <v>1312</v>
      </c>
      <c r="J43" s="131"/>
      <c r="K43" s="131"/>
    </row>
    <row r="44" spans="1:11" s="142" customFormat="1" ht="168" customHeight="1">
      <c r="A44" s="34">
        <v>26</v>
      </c>
      <c r="B44" s="40" t="s">
        <v>1313</v>
      </c>
      <c r="C44" s="41" t="s">
        <v>1314</v>
      </c>
      <c r="D44" s="40"/>
      <c r="E44" s="40"/>
      <c r="F44" s="34" t="s">
        <v>1264</v>
      </c>
      <c r="G44" s="77">
        <v>2260</v>
      </c>
      <c r="H44" s="75"/>
      <c r="I44" s="82">
        <f t="shared" ref="I44:I50" si="2">G44*H44</f>
        <v>0</v>
      </c>
      <c r="J44" s="131"/>
      <c r="K44" s="131"/>
    </row>
    <row r="45" spans="1:11" s="142" customFormat="1" ht="150" customHeight="1">
      <c r="A45" s="34">
        <v>27</v>
      </c>
      <c r="B45" s="35" t="s">
        <v>1315</v>
      </c>
      <c r="C45" s="38" t="s">
        <v>1316</v>
      </c>
      <c r="D45" s="35"/>
      <c r="E45" s="35"/>
      <c r="F45" s="34" t="s">
        <v>1264</v>
      </c>
      <c r="G45" s="77">
        <v>406</v>
      </c>
      <c r="H45" s="75"/>
      <c r="I45" s="82">
        <f t="shared" si="2"/>
        <v>0</v>
      </c>
      <c r="J45" s="131"/>
      <c r="K45" s="131"/>
    </row>
    <row r="46" spans="1:11" s="142" customFormat="1" ht="124.5" customHeight="1">
      <c r="A46" s="34">
        <v>28</v>
      </c>
      <c r="B46" s="35" t="s">
        <v>1317</v>
      </c>
      <c r="C46" s="36" t="s">
        <v>1318</v>
      </c>
      <c r="D46" s="35"/>
      <c r="E46" s="35"/>
      <c r="F46" s="34" t="s">
        <v>1264</v>
      </c>
      <c r="G46" s="77">
        <v>34</v>
      </c>
      <c r="H46" s="75"/>
      <c r="I46" s="82">
        <f t="shared" si="2"/>
        <v>0</v>
      </c>
      <c r="J46" s="131"/>
      <c r="K46" s="131"/>
    </row>
    <row r="47" spans="1:11" s="142" customFormat="1" ht="121" customHeight="1">
      <c r="A47" s="34">
        <v>29</v>
      </c>
      <c r="B47" s="35" t="s">
        <v>1319</v>
      </c>
      <c r="C47" s="38" t="s">
        <v>1320</v>
      </c>
      <c r="D47" s="35"/>
      <c r="E47" s="35"/>
      <c r="F47" s="34" t="s">
        <v>1264</v>
      </c>
      <c r="G47" s="77">
        <v>260</v>
      </c>
      <c r="H47" s="75"/>
      <c r="I47" s="82">
        <f t="shared" si="2"/>
        <v>0</v>
      </c>
      <c r="J47" s="131"/>
      <c r="K47" s="131"/>
    </row>
    <row r="48" spans="1:11" s="142" customFormat="1" ht="110.25" customHeight="1">
      <c r="A48" s="34">
        <v>30</v>
      </c>
      <c r="B48" s="35" t="s">
        <v>1321</v>
      </c>
      <c r="C48" s="38" t="s">
        <v>1322</v>
      </c>
      <c r="D48" s="35"/>
      <c r="E48" s="35"/>
      <c r="F48" s="34" t="s">
        <v>1264</v>
      </c>
      <c r="G48" s="77">
        <f>160*4</f>
        <v>640</v>
      </c>
      <c r="H48" s="75"/>
      <c r="I48" s="82">
        <f t="shared" si="2"/>
        <v>0</v>
      </c>
      <c r="J48" s="131"/>
      <c r="K48" s="131"/>
    </row>
    <row r="49" spans="1:11" s="142" customFormat="1" ht="99.75" customHeight="1">
      <c r="A49" s="34">
        <v>31</v>
      </c>
      <c r="B49" s="35" t="s">
        <v>1323</v>
      </c>
      <c r="C49" s="38" t="s">
        <v>1324</v>
      </c>
      <c r="D49" s="35"/>
      <c r="E49" s="35"/>
      <c r="F49" s="34" t="s">
        <v>1264</v>
      </c>
      <c r="G49" s="77">
        <f>360*6</f>
        <v>2160</v>
      </c>
      <c r="H49" s="75"/>
      <c r="I49" s="82">
        <f t="shared" si="2"/>
        <v>0</v>
      </c>
      <c r="J49" s="131"/>
      <c r="K49" s="131"/>
    </row>
    <row r="50" spans="1:11" s="142" customFormat="1" ht="103" customHeight="1">
      <c r="A50" s="34">
        <v>32</v>
      </c>
      <c r="B50" s="37" t="s">
        <v>1325</v>
      </c>
      <c r="C50" s="38" t="s">
        <v>1326</v>
      </c>
      <c r="D50" s="37"/>
      <c r="E50" s="37"/>
      <c r="F50" s="34" t="s">
        <v>1264</v>
      </c>
      <c r="G50" s="77">
        <f>14*50</f>
        <v>700</v>
      </c>
      <c r="H50" s="75"/>
      <c r="I50" s="82">
        <f t="shared" si="2"/>
        <v>0</v>
      </c>
      <c r="J50" s="131"/>
      <c r="K50" s="131"/>
    </row>
    <row r="51" spans="1:11" s="142" customFormat="1" ht="173.25" customHeight="1">
      <c r="A51" s="34">
        <v>33</v>
      </c>
      <c r="B51" s="35" t="s">
        <v>1327</v>
      </c>
      <c r="C51" s="38" t="s">
        <v>1328</v>
      </c>
      <c r="D51" s="35"/>
      <c r="E51" s="35"/>
      <c r="F51" s="34" t="s">
        <v>1264</v>
      </c>
      <c r="G51" s="77">
        <f>237*50</f>
        <v>11850</v>
      </c>
      <c r="H51" s="83"/>
      <c r="I51" s="84">
        <v>0</v>
      </c>
      <c r="J51" s="131"/>
      <c r="K51" s="131"/>
    </row>
    <row r="52" spans="1:11" s="142" customFormat="1" ht="58.5" customHeight="1">
      <c r="A52" s="34">
        <v>34</v>
      </c>
      <c r="B52" s="35" t="s">
        <v>1329</v>
      </c>
      <c r="C52" s="38" t="s">
        <v>1330</v>
      </c>
      <c r="D52" s="35"/>
      <c r="E52" s="35"/>
      <c r="F52" s="34" t="s">
        <v>1264</v>
      </c>
      <c r="G52" s="77">
        <f>274*40</f>
        <v>10960</v>
      </c>
      <c r="H52" s="83"/>
      <c r="I52" s="84">
        <v>0</v>
      </c>
      <c r="J52" s="131"/>
      <c r="K52" s="131"/>
    </row>
    <row r="53" spans="1:11" s="142" customFormat="1" ht="80.5" customHeight="1">
      <c r="A53" s="34">
        <v>35</v>
      </c>
      <c r="B53" s="35" t="s">
        <v>1331</v>
      </c>
      <c r="C53" s="36" t="s">
        <v>1332</v>
      </c>
      <c r="D53" s="35"/>
      <c r="E53" s="35"/>
      <c r="F53" s="34" t="s">
        <v>1264</v>
      </c>
      <c r="G53" s="77">
        <v>1098</v>
      </c>
      <c r="H53" s="83"/>
      <c r="I53" s="84">
        <v>0</v>
      </c>
      <c r="J53" s="131"/>
      <c r="K53" s="131"/>
    </row>
    <row r="54" spans="1:11" s="142" customFormat="1" ht="195.75" customHeight="1">
      <c r="A54" s="34">
        <v>36</v>
      </c>
      <c r="B54" s="35" t="s">
        <v>1333</v>
      </c>
      <c r="C54" s="38" t="s">
        <v>1334</v>
      </c>
      <c r="D54" s="35"/>
      <c r="E54" s="35"/>
      <c r="F54" s="34" t="s">
        <v>1264</v>
      </c>
      <c r="G54" s="77">
        <f>6*5</f>
        <v>30</v>
      </c>
      <c r="H54" s="75"/>
      <c r="I54" s="82">
        <f>G54*H54</f>
        <v>0</v>
      </c>
      <c r="J54" s="131"/>
      <c r="K54" s="131"/>
    </row>
    <row r="55" spans="1:11" s="142" customFormat="1" ht="157.5" customHeight="1">
      <c r="A55" s="34">
        <v>37</v>
      </c>
      <c r="B55" s="35" t="s">
        <v>1335</v>
      </c>
      <c r="C55" s="38" t="s">
        <v>1336</v>
      </c>
      <c r="D55" s="35"/>
      <c r="E55" s="35"/>
      <c r="F55" s="34" t="s">
        <v>1264</v>
      </c>
      <c r="G55" s="77">
        <f>2*24</f>
        <v>48</v>
      </c>
      <c r="H55" s="75"/>
      <c r="I55" s="82">
        <f>G55*H55</f>
        <v>0</v>
      </c>
      <c r="J55" s="131"/>
      <c r="K55" s="131"/>
    </row>
    <row r="56" spans="1:11" s="142" customFormat="1" ht="123.75" customHeight="1">
      <c r="A56" s="34">
        <v>38</v>
      </c>
      <c r="B56" s="35" t="s">
        <v>1337</v>
      </c>
      <c r="C56" s="38" t="s">
        <v>1338</v>
      </c>
      <c r="D56" s="35"/>
      <c r="E56" s="35"/>
      <c r="F56" s="34" t="s">
        <v>1264</v>
      </c>
      <c r="G56" s="77">
        <f>16*50</f>
        <v>800</v>
      </c>
      <c r="H56" s="75"/>
      <c r="I56" s="82">
        <f>G56*H56</f>
        <v>0</v>
      </c>
      <c r="J56" s="131"/>
      <c r="K56" s="131"/>
    </row>
    <row r="57" spans="1:11" s="142" customFormat="1" ht="116.25" customHeight="1">
      <c r="A57" s="34">
        <v>39</v>
      </c>
      <c r="B57" s="35" t="s">
        <v>1339</v>
      </c>
      <c r="C57" s="38" t="s">
        <v>1340</v>
      </c>
      <c r="D57" s="35"/>
      <c r="E57" s="35"/>
      <c r="F57" s="34" t="s">
        <v>1264</v>
      </c>
      <c r="G57" s="77">
        <f>15*3</f>
        <v>45</v>
      </c>
      <c r="H57" s="75"/>
      <c r="I57" s="82">
        <f>G57*H57</f>
        <v>0</v>
      </c>
      <c r="J57" s="131"/>
      <c r="K57" s="131"/>
    </row>
    <row r="58" spans="1:11" s="142" customFormat="1" ht="105" customHeight="1">
      <c r="A58" s="34">
        <v>40</v>
      </c>
      <c r="B58" s="37" t="s">
        <v>1341</v>
      </c>
      <c r="C58" s="36" t="s">
        <v>1342</v>
      </c>
      <c r="D58" s="37"/>
      <c r="E58" s="37"/>
      <c r="F58" s="34" t="s">
        <v>1264</v>
      </c>
      <c r="G58" s="77">
        <v>140</v>
      </c>
      <c r="H58" s="83"/>
      <c r="I58" s="84">
        <v>0</v>
      </c>
      <c r="J58" s="131"/>
      <c r="K58" s="131"/>
    </row>
    <row r="59" spans="1:11" s="142" customFormat="1" ht="125.5" customHeight="1">
      <c r="A59" s="34">
        <v>41</v>
      </c>
      <c r="B59" s="35" t="s">
        <v>1343</v>
      </c>
      <c r="C59" s="38" t="s">
        <v>1344</v>
      </c>
      <c r="D59" s="35"/>
      <c r="E59" s="35"/>
      <c r="F59" s="34" t="s">
        <v>1264</v>
      </c>
      <c r="G59" s="77">
        <f>200*4</f>
        <v>800</v>
      </c>
      <c r="H59" s="83"/>
      <c r="I59" s="84">
        <v>0</v>
      </c>
      <c r="J59" s="131"/>
      <c r="K59" s="131"/>
    </row>
    <row r="60" spans="1:11" s="142" customFormat="1" ht="95.15" customHeight="1">
      <c r="A60" s="34">
        <v>42</v>
      </c>
      <c r="B60" s="35" t="s">
        <v>1345</v>
      </c>
      <c r="C60" s="36" t="s">
        <v>1346</v>
      </c>
      <c r="D60" s="37"/>
      <c r="E60" s="37"/>
      <c r="F60" s="34" t="s">
        <v>1264</v>
      </c>
      <c r="G60" s="77">
        <v>90</v>
      </c>
      <c r="H60" s="83"/>
      <c r="I60" s="84">
        <v>0</v>
      </c>
      <c r="J60" s="131"/>
      <c r="K60" s="131"/>
    </row>
    <row r="61" spans="1:11" s="142" customFormat="1" ht="95.15" customHeight="1">
      <c r="A61" s="34">
        <v>43</v>
      </c>
      <c r="B61" s="35" t="s">
        <v>1347</v>
      </c>
      <c r="C61" s="36" t="s">
        <v>1348</v>
      </c>
      <c r="D61" s="37"/>
      <c r="E61" s="37"/>
      <c r="F61" s="34" t="s">
        <v>1264</v>
      </c>
      <c r="G61" s="77">
        <v>50</v>
      </c>
      <c r="H61" s="75"/>
      <c r="I61" s="82">
        <f t="shared" ref="I61:I104" si="3">G61*H61</f>
        <v>0</v>
      </c>
      <c r="J61" s="131"/>
      <c r="K61" s="131"/>
    </row>
    <row r="62" spans="1:11" s="142" customFormat="1" ht="82" customHeight="1">
      <c r="A62" s="34">
        <v>44</v>
      </c>
      <c r="B62" s="35" t="s">
        <v>1349</v>
      </c>
      <c r="C62" s="38" t="s">
        <v>1350</v>
      </c>
      <c r="D62" s="35"/>
      <c r="E62" s="35"/>
      <c r="F62" s="34" t="s">
        <v>1264</v>
      </c>
      <c r="G62" s="77">
        <v>22</v>
      </c>
      <c r="H62" s="75"/>
      <c r="I62" s="82">
        <f t="shared" si="3"/>
        <v>0</v>
      </c>
      <c r="J62" s="131"/>
      <c r="K62" s="131"/>
    </row>
    <row r="63" spans="1:11" s="142" customFormat="1" ht="79.5" customHeight="1">
      <c r="A63" s="34">
        <v>45</v>
      </c>
      <c r="B63" s="35" t="s">
        <v>1351</v>
      </c>
      <c r="C63" s="38" t="s">
        <v>1352</v>
      </c>
      <c r="D63" s="35"/>
      <c r="E63" s="35"/>
      <c r="F63" s="34" t="s">
        <v>1264</v>
      </c>
      <c r="G63" s="77">
        <v>80</v>
      </c>
      <c r="H63" s="75"/>
      <c r="I63" s="82">
        <f t="shared" si="3"/>
        <v>0</v>
      </c>
      <c r="J63" s="131"/>
      <c r="K63" s="131"/>
    </row>
    <row r="64" spans="1:11" s="142" customFormat="1" ht="70.5" customHeight="1">
      <c r="A64" s="34">
        <v>46</v>
      </c>
      <c r="B64" s="35" t="s">
        <v>1353</v>
      </c>
      <c r="C64" s="38" t="s">
        <v>1354</v>
      </c>
      <c r="D64" s="35"/>
      <c r="E64" s="35"/>
      <c r="F64" s="34" t="s">
        <v>1264</v>
      </c>
      <c r="G64" s="77">
        <v>40</v>
      </c>
      <c r="H64" s="75"/>
      <c r="I64" s="82">
        <f t="shared" si="3"/>
        <v>0</v>
      </c>
      <c r="J64" s="131"/>
      <c r="K64" s="131"/>
    </row>
    <row r="65" spans="1:11" s="142" customFormat="1" ht="114" customHeight="1">
      <c r="A65" s="34">
        <v>47</v>
      </c>
      <c r="B65" s="35" t="s">
        <v>1355</v>
      </c>
      <c r="C65" s="42" t="s">
        <v>1356</v>
      </c>
      <c r="D65" s="35"/>
      <c r="E65" s="35"/>
      <c r="F65" s="34" t="s">
        <v>1264</v>
      </c>
      <c r="G65" s="77">
        <v>48</v>
      </c>
      <c r="H65" s="75"/>
      <c r="I65" s="82">
        <f t="shared" si="3"/>
        <v>0</v>
      </c>
      <c r="J65" s="131"/>
      <c r="K65" s="131"/>
    </row>
    <row r="66" spans="1:11" s="142" customFormat="1" ht="76.5" customHeight="1">
      <c r="A66" s="34">
        <v>48</v>
      </c>
      <c r="B66" s="35" t="s">
        <v>1357</v>
      </c>
      <c r="C66" s="38" t="s">
        <v>1358</v>
      </c>
      <c r="D66" s="35"/>
      <c r="E66" s="35"/>
      <c r="F66" s="34" t="s">
        <v>1264</v>
      </c>
      <c r="G66" s="77">
        <v>20</v>
      </c>
      <c r="H66" s="75"/>
      <c r="I66" s="82">
        <f t="shared" si="3"/>
        <v>0</v>
      </c>
      <c r="J66" s="131"/>
      <c r="K66" s="131"/>
    </row>
    <row r="67" spans="1:11" s="142" customFormat="1" ht="110.25" customHeight="1">
      <c r="A67" s="34">
        <v>49</v>
      </c>
      <c r="B67" s="35" t="s">
        <v>1359</v>
      </c>
      <c r="C67" s="36" t="s">
        <v>1360</v>
      </c>
      <c r="D67" s="35"/>
      <c r="E67" s="35"/>
      <c r="F67" s="34" t="s">
        <v>1264</v>
      </c>
      <c r="G67" s="77">
        <v>3478</v>
      </c>
      <c r="H67" s="75"/>
      <c r="I67" s="82">
        <f t="shared" si="3"/>
        <v>0</v>
      </c>
      <c r="J67" s="131"/>
      <c r="K67" s="131"/>
    </row>
    <row r="68" spans="1:11" s="142" customFormat="1" ht="137.25" customHeight="1">
      <c r="A68" s="34">
        <v>50</v>
      </c>
      <c r="B68" s="35" t="s">
        <v>1361</v>
      </c>
      <c r="C68" s="36" t="s">
        <v>1362</v>
      </c>
      <c r="D68" s="35"/>
      <c r="E68" s="35"/>
      <c r="F68" s="34" t="s">
        <v>1264</v>
      </c>
      <c r="G68" s="77">
        <v>3742</v>
      </c>
      <c r="H68" s="51"/>
      <c r="I68" s="82">
        <f t="shared" si="3"/>
        <v>0</v>
      </c>
      <c r="J68" s="131"/>
      <c r="K68" s="131"/>
    </row>
    <row r="69" spans="1:11" s="142" customFormat="1" ht="74.25" customHeight="1">
      <c r="A69" s="34">
        <v>51</v>
      </c>
      <c r="B69" s="37" t="s">
        <v>1363</v>
      </c>
      <c r="C69" s="38" t="s">
        <v>1364</v>
      </c>
      <c r="D69" s="37"/>
      <c r="E69" s="37"/>
      <c r="F69" s="34" t="s">
        <v>1264</v>
      </c>
      <c r="G69" s="77">
        <v>40</v>
      </c>
      <c r="H69" s="75"/>
      <c r="I69" s="82">
        <f t="shared" si="3"/>
        <v>0</v>
      </c>
      <c r="J69" s="131"/>
      <c r="K69" s="131"/>
    </row>
    <row r="70" spans="1:11" s="142" customFormat="1" ht="132" customHeight="1">
      <c r="A70" s="34">
        <v>52</v>
      </c>
      <c r="B70" s="37" t="s">
        <v>1365</v>
      </c>
      <c r="C70" s="35" t="s">
        <v>1366</v>
      </c>
      <c r="D70" s="37"/>
      <c r="E70" s="37"/>
      <c r="F70" s="34" t="s">
        <v>1264</v>
      </c>
      <c r="G70" s="77">
        <v>37</v>
      </c>
      <c r="H70" s="75"/>
      <c r="I70" s="82">
        <f t="shared" si="3"/>
        <v>0</v>
      </c>
      <c r="J70" s="131"/>
      <c r="K70" s="131"/>
    </row>
    <row r="71" spans="1:11" s="142" customFormat="1" ht="127.5" customHeight="1">
      <c r="A71" s="34">
        <v>53</v>
      </c>
      <c r="B71" s="37" t="s">
        <v>1367</v>
      </c>
      <c r="C71" s="35" t="s">
        <v>1368</v>
      </c>
      <c r="D71" s="37"/>
      <c r="E71" s="37"/>
      <c r="F71" s="34" t="s">
        <v>1264</v>
      </c>
      <c r="G71" s="77">
        <v>13</v>
      </c>
      <c r="H71" s="75"/>
      <c r="I71" s="82">
        <f t="shared" si="3"/>
        <v>0</v>
      </c>
      <c r="J71" s="131"/>
      <c r="K71" s="131"/>
    </row>
    <row r="72" spans="1:11" s="142" customFormat="1" ht="153" customHeight="1">
      <c r="A72" s="34">
        <v>54</v>
      </c>
      <c r="B72" s="35" t="s">
        <v>1369</v>
      </c>
      <c r="C72" s="38" t="s">
        <v>1370</v>
      </c>
      <c r="D72" s="35"/>
      <c r="E72" s="35"/>
      <c r="F72" s="34" t="s">
        <v>1264</v>
      </c>
      <c r="G72" s="77">
        <f>15*5</f>
        <v>75</v>
      </c>
      <c r="H72" s="75"/>
      <c r="I72" s="82">
        <f t="shared" si="3"/>
        <v>0</v>
      </c>
      <c r="J72" s="131"/>
      <c r="K72" s="131"/>
    </row>
    <row r="73" spans="1:11" s="142" customFormat="1" ht="156.75" customHeight="1">
      <c r="A73" s="34">
        <v>55</v>
      </c>
      <c r="B73" s="35" t="s">
        <v>1371</v>
      </c>
      <c r="C73" s="38" t="s">
        <v>1372</v>
      </c>
      <c r="D73" s="35"/>
      <c r="E73" s="35"/>
      <c r="F73" s="34" t="s">
        <v>1264</v>
      </c>
      <c r="G73" s="77">
        <v>15</v>
      </c>
      <c r="H73" s="75"/>
      <c r="I73" s="82">
        <f t="shared" si="3"/>
        <v>0</v>
      </c>
      <c r="J73" s="131"/>
      <c r="K73" s="131"/>
    </row>
    <row r="74" spans="1:11" s="142" customFormat="1" ht="124" customHeight="1">
      <c r="A74" s="34">
        <v>56</v>
      </c>
      <c r="B74" s="35" t="s">
        <v>1373</v>
      </c>
      <c r="C74" s="38" t="s">
        <v>1374</v>
      </c>
      <c r="D74" s="35"/>
      <c r="E74" s="35"/>
      <c r="F74" s="34" t="s">
        <v>1264</v>
      </c>
      <c r="G74" s="77">
        <v>48</v>
      </c>
      <c r="H74" s="75"/>
      <c r="I74" s="82">
        <f t="shared" si="3"/>
        <v>0</v>
      </c>
      <c r="J74" s="131"/>
      <c r="K74" s="131"/>
    </row>
    <row r="75" spans="1:11" s="142" customFormat="1" ht="108" customHeight="1">
      <c r="A75" s="34">
        <v>57</v>
      </c>
      <c r="B75" s="35" t="s">
        <v>1375</v>
      </c>
      <c r="C75" s="38" t="s">
        <v>1376</v>
      </c>
      <c r="D75" s="35"/>
      <c r="E75" s="35"/>
      <c r="F75" s="34" t="s">
        <v>1264</v>
      </c>
      <c r="G75" s="77">
        <v>138</v>
      </c>
      <c r="H75" s="75"/>
      <c r="I75" s="82">
        <f t="shared" si="3"/>
        <v>0</v>
      </c>
      <c r="J75" s="131"/>
      <c r="K75" s="131"/>
    </row>
    <row r="76" spans="1:11" s="142" customFormat="1" ht="81.650000000000006" customHeight="1">
      <c r="A76" s="34">
        <v>58</v>
      </c>
      <c r="B76" s="37" t="s">
        <v>1377</v>
      </c>
      <c r="C76" s="38" t="s">
        <v>1378</v>
      </c>
      <c r="D76" s="37"/>
      <c r="E76" s="37"/>
      <c r="F76" s="34" t="s">
        <v>1264</v>
      </c>
      <c r="G76" s="77">
        <v>37</v>
      </c>
      <c r="H76" s="75"/>
      <c r="I76" s="82">
        <f t="shared" si="3"/>
        <v>0</v>
      </c>
      <c r="J76" s="131"/>
      <c r="K76" s="131"/>
    </row>
    <row r="77" spans="1:11" s="142" customFormat="1" ht="67.5" customHeight="1">
      <c r="A77" s="34">
        <v>59</v>
      </c>
      <c r="B77" s="35" t="s">
        <v>1379</v>
      </c>
      <c r="C77" s="38" t="s">
        <v>1380</v>
      </c>
      <c r="D77" s="35"/>
      <c r="E77" s="35"/>
      <c r="F77" s="34" t="s">
        <v>1264</v>
      </c>
      <c r="G77" s="77">
        <v>21</v>
      </c>
      <c r="H77" s="75"/>
      <c r="I77" s="82">
        <f t="shared" si="3"/>
        <v>0</v>
      </c>
      <c r="J77" s="131"/>
      <c r="K77" s="131"/>
    </row>
    <row r="78" spans="1:11" s="142" customFormat="1" ht="121.5" customHeight="1">
      <c r="A78" s="34">
        <v>60</v>
      </c>
      <c r="B78" s="35" t="s">
        <v>1381</v>
      </c>
      <c r="C78" s="38" t="s">
        <v>1382</v>
      </c>
      <c r="D78" s="35"/>
      <c r="E78" s="35"/>
      <c r="F78" s="34" t="s">
        <v>1264</v>
      </c>
      <c r="G78" s="77">
        <v>17</v>
      </c>
      <c r="H78" s="75"/>
      <c r="I78" s="82">
        <f t="shared" si="3"/>
        <v>0</v>
      </c>
      <c r="J78" s="131"/>
      <c r="K78" s="131"/>
    </row>
    <row r="79" spans="1:11" s="142" customFormat="1" ht="86.15" customHeight="1">
      <c r="A79" s="34">
        <v>61</v>
      </c>
      <c r="B79" s="35" t="s">
        <v>1383</v>
      </c>
      <c r="C79" s="38" t="s">
        <v>1384</v>
      </c>
      <c r="D79" s="35"/>
      <c r="E79" s="35"/>
      <c r="F79" s="34" t="s">
        <v>1264</v>
      </c>
      <c r="G79" s="77">
        <v>5</v>
      </c>
      <c r="H79" s="75"/>
      <c r="I79" s="82">
        <f t="shared" si="3"/>
        <v>0</v>
      </c>
      <c r="J79" s="131"/>
      <c r="K79" s="131"/>
    </row>
    <row r="80" spans="1:11" s="142" customFormat="1" ht="132.65" customHeight="1">
      <c r="A80" s="34">
        <v>62</v>
      </c>
      <c r="B80" s="35" t="s">
        <v>1385</v>
      </c>
      <c r="C80" s="38" t="s">
        <v>1386</v>
      </c>
      <c r="D80" s="35"/>
      <c r="E80" s="35"/>
      <c r="F80" s="34" t="s">
        <v>1264</v>
      </c>
      <c r="G80" s="77">
        <v>30</v>
      </c>
      <c r="H80" s="75"/>
      <c r="I80" s="82">
        <f t="shared" si="3"/>
        <v>0</v>
      </c>
      <c r="J80" s="131"/>
      <c r="K80" s="131"/>
    </row>
    <row r="81" spans="1:11" s="142" customFormat="1" ht="83.15" customHeight="1">
      <c r="A81" s="34">
        <v>63</v>
      </c>
      <c r="B81" s="35" t="s">
        <v>1387</v>
      </c>
      <c r="C81" s="38" t="s">
        <v>1388</v>
      </c>
      <c r="D81" s="35"/>
      <c r="E81" s="35"/>
      <c r="F81" s="34" t="s">
        <v>1264</v>
      </c>
      <c r="G81" s="77">
        <v>11</v>
      </c>
      <c r="H81" s="75"/>
      <c r="I81" s="82">
        <f t="shared" si="3"/>
        <v>0</v>
      </c>
      <c r="J81" s="131"/>
      <c r="K81" s="131"/>
    </row>
    <row r="82" spans="1:11" s="142" customFormat="1" ht="81.650000000000006" customHeight="1">
      <c r="A82" s="34">
        <v>64</v>
      </c>
      <c r="B82" s="35" t="s">
        <v>1389</v>
      </c>
      <c r="C82" s="38" t="s">
        <v>1390</v>
      </c>
      <c r="D82" s="35"/>
      <c r="E82" s="35"/>
      <c r="F82" s="34" t="s">
        <v>1264</v>
      </c>
      <c r="G82" s="77">
        <v>10</v>
      </c>
      <c r="H82" s="75"/>
      <c r="I82" s="82">
        <f t="shared" si="3"/>
        <v>0</v>
      </c>
      <c r="J82" s="131"/>
      <c r="K82" s="131"/>
    </row>
    <row r="83" spans="1:11" s="142" customFormat="1" ht="64" customHeight="1">
      <c r="A83" s="34">
        <v>65</v>
      </c>
      <c r="B83" s="35" t="s">
        <v>1391</v>
      </c>
      <c r="C83" s="38" t="s">
        <v>1392</v>
      </c>
      <c r="D83" s="35"/>
      <c r="E83" s="35"/>
      <c r="F83" s="34" t="s">
        <v>1264</v>
      </c>
      <c r="G83" s="77">
        <v>2</v>
      </c>
      <c r="H83" s="75"/>
      <c r="I83" s="82">
        <f t="shared" si="3"/>
        <v>0</v>
      </c>
      <c r="J83" s="131"/>
      <c r="K83" s="131"/>
    </row>
    <row r="84" spans="1:11" s="142" customFormat="1" ht="93" customHeight="1">
      <c r="A84" s="34">
        <v>66</v>
      </c>
      <c r="B84" s="35" t="s">
        <v>1393</v>
      </c>
      <c r="C84" s="35" t="s">
        <v>1394</v>
      </c>
      <c r="D84" s="35"/>
      <c r="E84" s="35"/>
      <c r="F84" s="34" t="s">
        <v>1264</v>
      </c>
      <c r="G84" s="77">
        <f>15*4</f>
        <v>60</v>
      </c>
      <c r="H84" s="75"/>
      <c r="I84" s="82">
        <f t="shared" si="3"/>
        <v>0</v>
      </c>
      <c r="J84" s="131"/>
      <c r="K84" s="131"/>
    </row>
    <row r="85" spans="1:11" s="142" customFormat="1" ht="127.5" customHeight="1">
      <c r="A85" s="34">
        <v>67</v>
      </c>
      <c r="B85" s="35" t="s">
        <v>1395</v>
      </c>
      <c r="C85" s="36" t="s">
        <v>1396</v>
      </c>
      <c r="D85" s="35"/>
      <c r="E85" s="35"/>
      <c r="F85" s="34" t="s">
        <v>1264</v>
      </c>
      <c r="G85" s="77">
        <v>106</v>
      </c>
      <c r="H85" s="75"/>
      <c r="I85" s="82">
        <f t="shared" si="3"/>
        <v>0</v>
      </c>
      <c r="J85" s="131"/>
      <c r="K85" s="131"/>
    </row>
    <row r="86" spans="1:11" s="142" customFormat="1" ht="81.650000000000006" customHeight="1">
      <c r="A86" s="34">
        <v>68</v>
      </c>
      <c r="B86" s="35" t="s">
        <v>1397</v>
      </c>
      <c r="C86" s="36" t="s">
        <v>1398</v>
      </c>
      <c r="D86" s="35"/>
      <c r="E86" s="35"/>
      <c r="F86" s="34" t="s">
        <v>1264</v>
      </c>
      <c r="G86" s="77">
        <v>162</v>
      </c>
      <c r="H86" s="75"/>
      <c r="I86" s="82">
        <f t="shared" si="3"/>
        <v>0</v>
      </c>
      <c r="J86" s="131"/>
      <c r="K86" s="131"/>
    </row>
    <row r="87" spans="1:11" s="142" customFormat="1" ht="94" customHeight="1">
      <c r="A87" s="34">
        <v>69</v>
      </c>
      <c r="B87" s="37" t="s">
        <v>1399</v>
      </c>
      <c r="C87" s="38" t="s">
        <v>1400</v>
      </c>
      <c r="D87" s="37"/>
      <c r="E87" s="37"/>
      <c r="F87" s="34" t="s">
        <v>1264</v>
      </c>
      <c r="G87" s="77">
        <v>4</v>
      </c>
      <c r="H87" s="75"/>
      <c r="I87" s="82">
        <f t="shared" si="3"/>
        <v>0</v>
      </c>
      <c r="J87" s="131"/>
      <c r="K87" s="131"/>
    </row>
    <row r="88" spans="1:11" s="142" customFormat="1" ht="141.75" customHeight="1">
      <c r="A88" s="34">
        <v>70</v>
      </c>
      <c r="B88" s="35" t="s">
        <v>1401</v>
      </c>
      <c r="C88" s="38" t="s">
        <v>1402</v>
      </c>
      <c r="D88" s="35"/>
      <c r="E88" s="35"/>
      <c r="F88" s="34" t="s">
        <v>1264</v>
      </c>
      <c r="G88" s="77">
        <f>9*4</f>
        <v>36</v>
      </c>
      <c r="H88" s="75"/>
      <c r="I88" s="82">
        <f t="shared" si="3"/>
        <v>0</v>
      </c>
      <c r="J88" s="131"/>
      <c r="K88" s="131"/>
    </row>
    <row r="89" spans="1:11" s="142" customFormat="1" ht="141.75" customHeight="1">
      <c r="A89" s="34">
        <v>70</v>
      </c>
      <c r="B89" s="35" t="s">
        <v>1401</v>
      </c>
      <c r="C89" s="38" t="s">
        <v>1403</v>
      </c>
      <c r="D89" s="35"/>
      <c r="E89" s="35"/>
      <c r="F89" s="34" t="s">
        <v>1264</v>
      </c>
      <c r="G89" s="77">
        <f>9*4</f>
        <v>36</v>
      </c>
      <c r="H89" s="75"/>
      <c r="I89" s="82">
        <f t="shared" si="3"/>
        <v>0</v>
      </c>
      <c r="J89" s="131"/>
      <c r="K89" s="131"/>
    </row>
    <row r="90" spans="1:11" s="142" customFormat="1" ht="141.75" customHeight="1">
      <c r="A90" s="34">
        <v>70</v>
      </c>
      <c r="B90" s="35" t="s">
        <v>1401</v>
      </c>
      <c r="C90" s="38" t="s">
        <v>1404</v>
      </c>
      <c r="D90" s="35"/>
      <c r="E90" s="35"/>
      <c r="F90" s="34" t="s">
        <v>1264</v>
      </c>
      <c r="G90" s="77">
        <f>9*4</f>
        <v>36</v>
      </c>
      <c r="H90" s="75"/>
      <c r="I90" s="82">
        <f t="shared" si="3"/>
        <v>0</v>
      </c>
      <c r="J90" s="131"/>
      <c r="K90" s="131"/>
    </row>
    <row r="91" spans="1:11" s="142" customFormat="1" ht="141.75" customHeight="1">
      <c r="A91" s="34">
        <v>70</v>
      </c>
      <c r="B91" s="35" t="s">
        <v>1401</v>
      </c>
      <c r="C91" s="38" t="s">
        <v>1405</v>
      </c>
      <c r="D91" s="35"/>
      <c r="E91" s="35"/>
      <c r="F91" s="34" t="s">
        <v>1264</v>
      </c>
      <c r="G91" s="77">
        <f>9*4</f>
        <v>36</v>
      </c>
      <c r="H91" s="75"/>
      <c r="I91" s="82">
        <f t="shared" si="3"/>
        <v>0</v>
      </c>
      <c r="J91" s="131"/>
      <c r="K91" s="131"/>
    </row>
    <row r="92" spans="1:11" s="142" customFormat="1" ht="125.25" customHeight="1">
      <c r="A92" s="34">
        <v>71</v>
      </c>
      <c r="B92" s="35" t="s">
        <v>1406</v>
      </c>
      <c r="C92" s="36" t="s">
        <v>1407</v>
      </c>
      <c r="D92" s="35"/>
      <c r="E92" s="35"/>
      <c r="F92" s="34" t="s">
        <v>1264</v>
      </c>
      <c r="G92" s="77">
        <v>6</v>
      </c>
      <c r="H92" s="75"/>
      <c r="I92" s="82">
        <f t="shared" si="3"/>
        <v>0</v>
      </c>
      <c r="J92" s="131"/>
      <c r="K92" s="131"/>
    </row>
    <row r="93" spans="1:11" s="142" customFormat="1" ht="99.75" customHeight="1">
      <c r="A93" s="34">
        <v>72</v>
      </c>
      <c r="B93" s="35" t="s">
        <v>1408</v>
      </c>
      <c r="C93" s="36" t="s">
        <v>1409</v>
      </c>
      <c r="D93" s="143"/>
      <c r="E93" s="143"/>
      <c r="F93" s="34" t="s">
        <v>1264</v>
      </c>
      <c r="G93" s="77">
        <v>4</v>
      </c>
      <c r="H93" s="75"/>
      <c r="I93" s="82">
        <f t="shared" si="3"/>
        <v>0</v>
      </c>
      <c r="J93" s="131"/>
      <c r="K93" s="131"/>
    </row>
    <row r="94" spans="1:11" s="142" customFormat="1" ht="115.5" customHeight="1">
      <c r="A94" s="34">
        <v>73</v>
      </c>
      <c r="B94" s="35" t="s">
        <v>1410</v>
      </c>
      <c r="C94" s="36" t="s">
        <v>1411</v>
      </c>
      <c r="D94" s="143"/>
      <c r="E94" s="143"/>
      <c r="F94" s="34" t="s">
        <v>1264</v>
      </c>
      <c r="G94" s="77">
        <v>4</v>
      </c>
      <c r="H94" s="75"/>
      <c r="I94" s="82">
        <f t="shared" si="3"/>
        <v>0</v>
      </c>
      <c r="J94" s="131"/>
      <c r="K94" s="131"/>
    </row>
    <row r="95" spans="1:11" s="142" customFormat="1" ht="118.5" customHeight="1">
      <c r="A95" s="34">
        <v>74</v>
      </c>
      <c r="B95" s="35" t="s">
        <v>1412</v>
      </c>
      <c r="C95" s="36" t="s">
        <v>1413</v>
      </c>
      <c r="D95" s="35"/>
      <c r="E95" s="35"/>
      <c r="F95" s="34" t="s">
        <v>1264</v>
      </c>
      <c r="G95" s="77">
        <f>6*4</f>
        <v>24</v>
      </c>
      <c r="H95" s="75"/>
      <c r="I95" s="82">
        <f t="shared" si="3"/>
        <v>0</v>
      </c>
      <c r="J95" s="131"/>
      <c r="K95" s="131"/>
    </row>
    <row r="96" spans="1:11" s="142" customFormat="1" ht="121.5" customHeight="1">
      <c r="A96" s="34">
        <v>75</v>
      </c>
      <c r="B96" s="35" t="s">
        <v>1414</v>
      </c>
      <c r="C96" s="159" t="s">
        <v>1415</v>
      </c>
      <c r="D96" s="35"/>
      <c r="E96" s="35"/>
      <c r="F96" s="34" t="s">
        <v>1264</v>
      </c>
      <c r="G96" s="77">
        <v>10</v>
      </c>
      <c r="H96" s="75"/>
      <c r="I96" s="82">
        <f t="shared" si="3"/>
        <v>0</v>
      </c>
      <c r="J96" s="131"/>
      <c r="K96" s="131"/>
    </row>
    <row r="97" spans="1:11" s="142" customFormat="1" ht="123.75" customHeight="1">
      <c r="A97" s="34">
        <v>76</v>
      </c>
      <c r="B97" s="37" t="s">
        <v>1416</v>
      </c>
      <c r="C97" s="38" t="s">
        <v>1417</v>
      </c>
      <c r="D97" s="37"/>
      <c r="E97" s="37"/>
      <c r="F97" s="34" t="s">
        <v>1264</v>
      </c>
      <c r="G97" s="77">
        <f>11*5</f>
        <v>55</v>
      </c>
      <c r="H97" s="51"/>
      <c r="I97" s="82">
        <f t="shared" si="3"/>
        <v>0</v>
      </c>
      <c r="J97" s="131"/>
      <c r="K97" s="131"/>
    </row>
    <row r="98" spans="1:11" s="142" customFormat="1" ht="73.5" customHeight="1">
      <c r="A98" s="34">
        <v>77</v>
      </c>
      <c r="B98" s="37" t="s">
        <v>1418</v>
      </c>
      <c r="C98" s="38" t="s">
        <v>1419</v>
      </c>
      <c r="D98" s="37"/>
      <c r="E98" s="37"/>
      <c r="F98" s="34" t="s">
        <v>1264</v>
      </c>
      <c r="G98" s="77">
        <v>2</v>
      </c>
      <c r="H98" s="75"/>
      <c r="I98" s="82">
        <f t="shared" si="3"/>
        <v>0</v>
      </c>
      <c r="J98" s="131"/>
      <c r="K98" s="131"/>
    </row>
    <row r="99" spans="1:11" s="142" customFormat="1" ht="104.5" customHeight="1">
      <c r="A99" s="34">
        <v>78</v>
      </c>
      <c r="B99" s="37" t="s">
        <v>1420</v>
      </c>
      <c r="C99" s="38" t="s">
        <v>1421</v>
      </c>
      <c r="D99" s="37"/>
      <c r="E99" s="37"/>
      <c r="F99" s="34" t="s">
        <v>1264</v>
      </c>
      <c r="G99" s="77">
        <f>8*4</f>
        <v>32</v>
      </c>
      <c r="H99" s="75"/>
      <c r="I99" s="82">
        <f t="shared" si="3"/>
        <v>0</v>
      </c>
      <c r="J99" s="131"/>
      <c r="K99" s="131"/>
    </row>
    <row r="100" spans="1:11" s="142" customFormat="1" ht="127" customHeight="1">
      <c r="A100" s="34">
        <v>79</v>
      </c>
      <c r="B100" s="35" t="s">
        <v>1422</v>
      </c>
      <c r="C100" s="38" t="s">
        <v>1423</v>
      </c>
      <c r="D100" s="35"/>
      <c r="E100" s="35"/>
      <c r="F100" s="34" t="s">
        <v>1264</v>
      </c>
      <c r="G100" s="77">
        <v>12</v>
      </c>
      <c r="H100" s="75"/>
      <c r="I100" s="82">
        <f t="shared" si="3"/>
        <v>0</v>
      </c>
      <c r="J100" s="131"/>
      <c r="K100" s="131"/>
    </row>
    <row r="101" spans="1:11" s="142" customFormat="1" ht="88" customHeight="1">
      <c r="A101" s="34">
        <v>80</v>
      </c>
      <c r="B101" s="35" t="s">
        <v>1424</v>
      </c>
      <c r="C101" s="36" t="s">
        <v>1425</v>
      </c>
      <c r="D101" s="35"/>
      <c r="E101" s="35"/>
      <c r="F101" s="34" t="s">
        <v>1264</v>
      </c>
      <c r="G101" s="77">
        <f>8*10</f>
        <v>80</v>
      </c>
      <c r="H101" s="75"/>
      <c r="I101" s="82">
        <f t="shared" si="3"/>
        <v>0</v>
      </c>
      <c r="J101" s="131"/>
      <c r="K101" s="131"/>
    </row>
    <row r="102" spans="1:11" s="142" customFormat="1" ht="95.5" customHeight="1">
      <c r="A102" s="34">
        <v>81</v>
      </c>
      <c r="B102" s="35" t="s">
        <v>1426</v>
      </c>
      <c r="C102" s="38" t="s">
        <v>1427</v>
      </c>
      <c r="D102" s="35"/>
      <c r="E102" s="35"/>
      <c r="F102" s="34" t="s">
        <v>1264</v>
      </c>
      <c r="G102" s="77">
        <f>85*6</f>
        <v>510</v>
      </c>
      <c r="H102" s="75"/>
      <c r="I102" s="82">
        <f t="shared" si="3"/>
        <v>0</v>
      </c>
      <c r="J102" s="131"/>
      <c r="K102" s="131"/>
    </row>
    <row r="103" spans="1:11" s="142" customFormat="1" ht="105.65" customHeight="1">
      <c r="A103" s="34">
        <v>82</v>
      </c>
      <c r="B103" s="35" t="s">
        <v>1428</v>
      </c>
      <c r="C103" s="38" t="s">
        <v>1429</v>
      </c>
      <c r="D103" s="35"/>
      <c r="E103" s="35"/>
      <c r="F103" s="34" t="s">
        <v>1264</v>
      </c>
      <c r="G103" s="77">
        <v>30</v>
      </c>
      <c r="H103" s="75"/>
      <c r="I103" s="82">
        <f t="shared" si="3"/>
        <v>0</v>
      </c>
      <c r="J103" s="131"/>
      <c r="K103" s="131"/>
    </row>
    <row r="104" spans="1:11" s="142" customFormat="1" ht="101.5" customHeight="1">
      <c r="A104" s="34">
        <v>83</v>
      </c>
      <c r="B104" s="37" t="s">
        <v>1430</v>
      </c>
      <c r="C104" s="38" t="s">
        <v>1431</v>
      </c>
      <c r="D104" s="37"/>
      <c r="E104" s="37"/>
      <c r="F104" s="34" t="s">
        <v>1264</v>
      </c>
      <c r="G104" s="77">
        <f>54*8</f>
        <v>432</v>
      </c>
      <c r="H104" s="51"/>
      <c r="I104" s="82">
        <f t="shared" si="3"/>
        <v>0</v>
      </c>
      <c r="J104" s="131"/>
      <c r="K104" s="131"/>
    </row>
    <row r="105" spans="1:11" s="142" customFormat="1" ht="74.150000000000006" customHeight="1">
      <c r="A105" s="34">
        <v>84</v>
      </c>
      <c r="B105" s="37" t="s">
        <v>1432</v>
      </c>
      <c r="C105" s="38" t="s">
        <v>1433</v>
      </c>
      <c r="D105" s="143"/>
      <c r="E105" s="143"/>
      <c r="F105" s="34" t="s">
        <v>1264</v>
      </c>
      <c r="G105" s="77">
        <v>2</v>
      </c>
      <c r="H105" s="83"/>
      <c r="I105" s="84">
        <v>0</v>
      </c>
      <c r="J105" s="131"/>
      <c r="K105" s="131"/>
    </row>
    <row r="106" spans="1:11" s="142" customFormat="1" ht="146.5" customHeight="1">
      <c r="A106" s="34">
        <v>85</v>
      </c>
      <c r="B106" s="35" t="s">
        <v>1434</v>
      </c>
      <c r="C106" s="38" t="s">
        <v>1435</v>
      </c>
      <c r="D106" s="35"/>
      <c r="E106" s="35"/>
      <c r="F106" s="34" t="s">
        <v>1264</v>
      </c>
      <c r="G106" s="77">
        <v>30</v>
      </c>
      <c r="H106" s="75"/>
      <c r="I106" s="82">
        <f>G106*H106</f>
        <v>0</v>
      </c>
      <c r="J106" s="131"/>
      <c r="K106" s="131"/>
    </row>
    <row r="107" spans="1:11" s="142" customFormat="1" ht="115" customHeight="1">
      <c r="A107" s="34">
        <v>86</v>
      </c>
      <c r="B107" s="35" t="s">
        <v>1436</v>
      </c>
      <c r="C107" s="36" t="s">
        <v>1437</v>
      </c>
      <c r="D107" s="143"/>
      <c r="E107" s="143"/>
      <c r="F107" s="34" t="s">
        <v>1264</v>
      </c>
      <c r="G107" s="77">
        <v>16</v>
      </c>
      <c r="H107" s="75"/>
      <c r="I107" s="82">
        <f>G107*H107</f>
        <v>0</v>
      </c>
      <c r="J107" s="131"/>
      <c r="K107" s="131"/>
    </row>
    <row r="108" spans="1:11" s="142" customFormat="1" ht="106.5" customHeight="1">
      <c r="A108" s="34">
        <v>87</v>
      </c>
      <c r="B108" s="35" t="s">
        <v>1438</v>
      </c>
      <c r="C108" s="36" t="s">
        <v>1439</v>
      </c>
      <c r="D108" s="35"/>
      <c r="E108" s="35"/>
      <c r="F108" s="34" t="s">
        <v>1264</v>
      </c>
      <c r="G108" s="77">
        <v>35</v>
      </c>
      <c r="H108" s="51"/>
      <c r="I108" s="82">
        <f>G108*H108</f>
        <v>0</v>
      </c>
      <c r="J108" s="131"/>
      <c r="K108" s="131"/>
    </row>
    <row r="109" spans="1:11" s="142" customFormat="1" ht="85.5" customHeight="1">
      <c r="A109" s="34">
        <v>88</v>
      </c>
      <c r="B109" s="35" t="s">
        <v>1440</v>
      </c>
      <c r="C109" s="38" t="s">
        <v>1441</v>
      </c>
      <c r="D109" s="143"/>
      <c r="E109" s="143"/>
      <c r="F109" s="34" t="s">
        <v>1264</v>
      </c>
      <c r="G109" s="77">
        <v>22</v>
      </c>
      <c r="H109" s="75"/>
      <c r="I109" s="82">
        <f>G109*H109</f>
        <v>0</v>
      </c>
      <c r="J109" s="131"/>
      <c r="K109" s="131"/>
    </row>
    <row r="110" spans="1:11" s="142" customFormat="1" ht="80.150000000000006" customHeight="1">
      <c r="A110" s="34">
        <v>89</v>
      </c>
      <c r="B110" s="37" t="s">
        <v>1442</v>
      </c>
      <c r="C110" s="38" t="s">
        <v>1443</v>
      </c>
      <c r="D110" s="37"/>
      <c r="E110" s="37"/>
      <c r="F110" s="34" t="s">
        <v>1264</v>
      </c>
      <c r="G110" s="77">
        <v>1</v>
      </c>
      <c r="H110" s="75"/>
      <c r="I110" s="82">
        <f>G110*H110</f>
        <v>0</v>
      </c>
      <c r="J110" s="131"/>
      <c r="K110" s="131"/>
    </row>
    <row r="111" spans="1:11" s="142" customFormat="1" ht="133" customHeight="1">
      <c r="A111" s="34">
        <v>90</v>
      </c>
      <c r="B111" s="37" t="s">
        <v>1444</v>
      </c>
      <c r="C111" s="36" t="s">
        <v>1445</v>
      </c>
      <c r="D111" s="143"/>
      <c r="E111" s="143"/>
      <c r="F111" s="34" t="s">
        <v>1264</v>
      </c>
      <c r="G111" s="77">
        <v>200</v>
      </c>
      <c r="H111" s="83"/>
      <c r="I111" s="84">
        <v>0</v>
      </c>
      <c r="J111" s="131"/>
      <c r="K111" s="131"/>
    </row>
    <row r="112" spans="1:11" s="142" customFormat="1" ht="80.150000000000006" customHeight="1">
      <c r="A112" s="34">
        <v>91</v>
      </c>
      <c r="B112" s="37" t="s">
        <v>1446</v>
      </c>
      <c r="C112" s="38" t="s">
        <v>1447</v>
      </c>
      <c r="D112" s="143"/>
      <c r="E112" s="143"/>
      <c r="F112" s="34" t="s">
        <v>1264</v>
      </c>
      <c r="G112" s="77">
        <v>45</v>
      </c>
      <c r="H112" s="75"/>
      <c r="I112" s="82">
        <f t="shared" ref="I112:I130" si="4">G112*H112</f>
        <v>0</v>
      </c>
      <c r="J112" s="131"/>
      <c r="K112" s="131"/>
    </row>
    <row r="113" spans="1:11" s="142" customFormat="1" ht="89.25" customHeight="1">
      <c r="A113" s="34">
        <v>92</v>
      </c>
      <c r="B113" s="37" t="s">
        <v>1448</v>
      </c>
      <c r="C113" s="38" t="s">
        <v>1449</v>
      </c>
      <c r="D113" s="143"/>
      <c r="E113" s="143"/>
      <c r="F113" s="34" t="s">
        <v>1264</v>
      </c>
      <c r="G113" s="77">
        <v>45</v>
      </c>
      <c r="H113" s="75"/>
      <c r="I113" s="82">
        <f t="shared" si="4"/>
        <v>0</v>
      </c>
      <c r="J113" s="131"/>
      <c r="K113" s="131"/>
    </row>
    <row r="114" spans="1:11" s="142" customFormat="1" ht="106.5" customHeight="1">
      <c r="A114" s="34">
        <v>93</v>
      </c>
      <c r="B114" s="35" t="s">
        <v>1450</v>
      </c>
      <c r="C114" s="38" t="s">
        <v>1451</v>
      </c>
      <c r="D114" s="35"/>
      <c r="E114" s="35"/>
      <c r="F114" s="34" t="s">
        <v>1264</v>
      </c>
      <c r="G114" s="77">
        <v>3</v>
      </c>
      <c r="H114" s="75"/>
      <c r="I114" s="82">
        <f t="shared" si="4"/>
        <v>0</v>
      </c>
      <c r="J114" s="131"/>
      <c r="K114" s="131"/>
    </row>
    <row r="115" spans="1:11" s="142" customFormat="1" ht="91" customHeight="1">
      <c r="A115" s="34">
        <v>94</v>
      </c>
      <c r="B115" s="35" t="s">
        <v>1452</v>
      </c>
      <c r="C115" s="38" t="s">
        <v>1453</v>
      </c>
      <c r="D115" s="35"/>
      <c r="E115" s="35"/>
      <c r="F115" s="34" t="s">
        <v>1264</v>
      </c>
      <c r="G115" s="77">
        <v>3</v>
      </c>
      <c r="H115" s="75"/>
      <c r="I115" s="82">
        <f t="shared" si="4"/>
        <v>0</v>
      </c>
      <c r="J115" s="131"/>
      <c r="K115" s="131"/>
    </row>
    <row r="116" spans="1:11" s="142" customFormat="1" ht="113.5" customHeight="1">
      <c r="A116" s="34">
        <v>95</v>
      </c>
      <c r="B116" s="35" t="s">
        <v>1454</v>
      </c>
      <c r="C116" s="38" t="s">
        <v>1455</v>
      </c>
      <c r="D116" s="35"/>
      <c r="E116" s="35"/>
      <c r="F116" s="34" t="s">
        <v>1264</v>
      </c>
      <c r="G116" s="77">
        <v>4</v>
      </c>
      <c r="H116" s="75"/>
      <c r="I116" s="82">
        <f t="shared" si="4"/>
        <v>0</v>
      </c>
      <c r="J116" s="131"/>
      <c r="K116" s="131"/>
    </row>
    <row r="117" spans="1:11" s="142" customFormat="1" ht="113.5" customHeight="1">
      <c r="A117" s="34">
        <v>96</v>
      </c>
      <c r="B117" s="50" t="s">
        <v>1456</v>
      </c>
      <c r="C117" s="160" t="s">
        <v>1457</v>
      </c>
      <c r="D117" s="143"/>
      <c r="E117" s="35"/>
      <c r="F117" s="34" t="s">
        <v>1264</v>
      </c>
      <c r="G117" s="77">
        <v>64</v>
      </c>
      <c r="H117" s="75"/>
      <c r="I117" s="82"/>
      <c r="J117" s="131"/>
      <c r="K117" s="131"/>
    </row>
    <row r="118" spans="1:11" s="142" customFormat="1" ht="113.5" customHeight="1">
      <c r="A118" s="34">
        <v>97</v>
      </c>
      <c r="B118" s="37" t="s">
        <v>1458</v>
      </c>
      <c r="C118" s="35" t="s">
        <v>1459</v>
      </c>
      <c r="D118" s="143"/>
      <c r="E118" s="35"/>
      <c r="F118" s="34" t="s">
        <v>1264</v>
      </c>
      <c r="G118" s="77">
        <f>64*40</f>
        <v>2560</v>
      </c>
      <c r="H118" s="75"/>
      <c r="I118" s="82"/>
      <c r="J118" s="131"/>
      <c r="K118" s="131"/>
    </row>
    <row r="119" spans="1:11" s="142" customFormat="1" ht="162" customHeight="1">
      <c r="A119" s="34">
        <v>98</v>
      </c>
      <c r="B119" s="37" t="s">
        <v>1460</v>
      </c>
      <c r="C119" s="35" t="s">
        <v>1461</v>
      </c>
      <c r="D119" s="143"/>
      <c r="E119" s="35"/>
      <c r="F119" s="34" t="s">
        <v>1264</v>
      </c>
      <c r="G119" s="77">
        <v>26</v>
      </c>
      <c r="H119" s="75"/>
      <c r="I119" s="82"/>
      <c r="J119" s="131"/>
      <c r="K119" s="131"/>
    </row>
    <row r="120" spans="1:11" s="142" customFormat="1" ht="246.75" customHeight="1">
      <c r="A120" s="34">
        <v>99</v>
      </c>
      <c r="B120" s="37" t="s">
        <v>1462</v>
      </c>
      <c r="C120" s="35" t="s">
        <v>1463</v>
      </c>
      <c r="D120" s="143"/>
      <c r="E120" s="35"/>
      <c r="F120" s="34" t="s">
        <v>1264</v>
      </c>
      <c r="G120" s="77">
        <v>210</v>
      </c>
      <c r="H120" s="75"/>
      <c r="I120" s="82"/>
      <c r="J120" s="131"/>
      <c r="K120" s="131"/>
    </row>
    <row r="121" spans="1:11" s="142" customFormat="1" ht="113.5" customHeight="1">
      <c r="A121" s="34">
        <v>100</v>
      </c>
      <c r="B121" s="37" t="s">
        <v>1464</v>
      </c>
      <c r="C121" s="38" t="s">
        <v>1465</v>
      </c>
      <c r="D121" s="143"/>
      <c r="E121" s="35"/>
      <c r="F121" s="34" t="s">
        <v>1264</v>
      </c>
      <c r="G121" s="77">
        <v>36</v>
      </c>
      <c r="H121" s="75"/>
      <c r="I121" s="82"/>
      <c r="J121" s="131"/>
      <c r="K121" s="131"/>
    </row>
    <row r="122" spans="1:11" s="142" customFormat="1" ht="48.65" customHeight="1">
      <c r="A122" s="33" t="s">
        <v>1259</v>
      </c>
      <c r="B122" s="33" t="s">
        <v>1466</v>
      </c>
      <c r="C122" s="128"/>
      <c r="D122" s="133"/>
      <c r="E122" s="128"/>
      <c r="F122" s="150"/>
      <c r="G122" s="134"/>
      <c r="H122" s="128"/>
      <c r="I122" s="135"/>
      <c r="J122" s="131"/>
      <c r="K122" s="131"/>
    </row>
    <row r="123" spans="1:11" s="142" customFormat="1" ht="99" customHeight="1">
      <c r="A123" s="34">
        <v>101</v>
      </c>
      <c r="B123" s="35" t="s">
        <v>1467</v>
      </c>
      <c r="C123" s="38" t="s">
        <v>1468</v>
      </c>
      <c r="D123" s="35"/>
      <c r="E123" s="144"/>
      <c r="F123" s="34" t="s">
        <v>1264</v>
      </c>
      <c r="G123" s="77">
        <f>3*8</f>
        <v>24</v>
      </c>
      <c r="H123" s="75"/>
      <c r="I123" s="82">
        <f t="shared" si="4"/>
        <v>0</v>
      </c>
      <c r="J123" s="131"/>
      <c r="K123" s="131"/>
    </row>
    <row r="124" spans="1:11" s="142" customFormat="1" ht="98.15" customHeight="1">
      <c r="A124" s="34">
        <v>102</v>
      </c>
      <c r="B124" s="35" t="s">
        <v>1469</v>
      </c>
      <c r="C124" s="38" t="s">
        <v>1470</v>
      </c>
      <c r="D124" s="35"/>
      <c r="E124" s="144"/>
      <c r="F124" s="34" t="s">
        <v>1264</v>
      </c>
      <c r="G124" s="77">
        <f>6*5</f>
        <v>30</v>
      </c>
      <c r="H124" s="75"/>
      <c r="I124" s="82">
        <f t="shared" si="4"/>
        <v>0</v>
      </c>
      <c r="J124" s="131"/>
      <c r="K124" s="131"/>
    </row>
    <row r="125" spans="1:11" s="142" customFormat="1" ht="98.15" customHeight="1">
      <c r="A125" s="34">
        <v>103</v>
      </c>
      <c r="B125" s="35" t="s">
        <v>1471</v>
      </c>
      <c r="C125" s="38" t="s">
        <v>1472</v>
      </c>
      <c r="D125" s="35"/>
      <c r="E125" s="144"/>
      <c r="F125" s="34" t="s">
        <v>1264</v>
      </c>
      <c r="G125" s="77">
        <f>6*10</f>
        <v>60</v>
      </c>
      <c r="H125" s="75"/>
      <c r="I125" s="82">
        <f t="shared" si="4"/>
        <v>0</v>
      </c>
      <c r="J125" s="131"/>
      <c r="K125" s="131"/>
    </row>
    <row r="126" spans="1:11" s="142" customFormat="1" ht="98.15" customHeight="1">
      <c r="A126" s="34">
        <v>104</v>
      </c>
      <c r="B126" s="35" t="s">
        <v>1473</v>
      </c>
      <c r="C126" s="38" t="s">
        <v>1474</v>
      </c>
      <c r="D126" s="35"/>
      <c r="E126" s="144"/>
      <c r="F126" s="34" t="s">
        <v>1264</v>
      </c>
      <c r="G126" s="77">
        <f>6*5</f>
        <v>30</v>
      </c>
      <c r="H126" s="75"/>
      <c r="I126" s="82">
        <f t="shared" si="4"/>
        <v>0</v>
      </c>
      <c r="J126" s="131"/>
      <c r="K126" s="131"/>
    </row>
    <row r="127" spans="1:11" s="142" customFormat="1" ht="110.15" customHeight="1">
      <c r="A127" s="34">
        <v>105</v>
      </c>
      <c r="B127" s="37" t="s">
        <v>1475</v>
      </c>
      <c r="C127" s="38" t="s">
        <v>1476</v>
      </c>
      <c r="D127" s="37"/>
      <c r="E127" s="144"/>
      <c r="F127" s="57" t="s">
        <v>1264</v>
      </c>
      <c r="G127" s="77">
        <v>86</v>
      </c>
      <c r="H127" s="75"/>
      <c r="I127" s="82">
        <f t="shared" si="4"/>
        <v>0</v>
      </c>
      <c r="J127" s="131"/>
      <c r="K127" s="131"/>
    </row>
    <row r="128" spans="1:11" s="142" customFormat="1" ht="92.5" customHeight="1">
      <c r="A128" s="34">
        <v>106</v>
      </c>
      <c r="B128" s="35" t="s">
        <v>1477</v>
      </c>
      <c r="C128" s="38" t="s">
        <v>1478</v>
      </c>
      <c r="D128" s="35"/>
      <c r="E128" s="144"/>
      <c r="F128" s="57" t="s">
        <v>1264</v>
      </c>
      <c r="G128" s="77">
        <f>18*5</f>
        <v>90</v>
      </c>
      <c r="H128" s="75"/>
      <c r="I128" s="82">
        <f t="shared" si="4"/>
        <v>0</v>
      </c>
      <c r="J128" s="131"/>
      <c r="K128" s="131"/>
    </row>
    <row r="129" spans="1:11" s="142" customFormat="1" ht="92.5" customHeight="1">
      <c r="A129" s="34">
        <v>107</v>
      </c>
      <c r="B129" s="35" t="s">
        <v>1479</v>
      </c>
      <c r="C129" s="38" t="s">
        <v>1480</v>
      </c>
      <c r="D129" s="35"/>
      <c r="E129" s="144"/>
      <c r="F129" s="57" t="s">
        <v>1264</v>
      </c>
      <c r="G129" s="77">
        <f>18*5</f>
        <v>90</v>
      </c>
      <c r="H129" s="75"/>
      <c r="I129" s="82">
        <f t="shared" si="4"/>
        <v>0</v>
      </c>
      <c r="J129" s="131"/>
      <c r="K129" s="131"/>
    </row>
    <row r="130" spans="1:11" s="142" customFormat="1" ht="92.5" customHeight="1">
      <c r="A130" s="34">
        <v>108</v>
      </c>
      <c r="B130" s="35" t="s">
        <v>1481</v>
      </c>
      <c r="C130" s="38" t="s">
        <v>1482</v>
      </c>
      <c r="D130" s="35"/>
      <c r="E130" s="144"/>
      <c r="F130" s="57" t="s">
        <v>1264</v>
      </c>
      <c r="G130" s="77">
        <f>18*10</f>
        <v>180</v>
      </c>
      <c r="H130" s="75"/>
      <c r="I130" s="82">
        <f t="shared" si="4"/>
        <v>0</v>
      </c>
      <c r="J130" s="131"/>
      <c r="K130" s="131"/>
    </row>
    <row r="131" spans="1:11" s="142" customFormat="1" ht="82.5" customHeight="1">
      <c r="A131" s="34">
        <v>109</v>
      </c>
      <c r="B131" s="37" t="s">
        <v>1483</v>
      </c>
      <c r="C131" s="38" t="s">
        <v>1484</v>
      </c>
      <c r="D131" s="37"/>
      <c r="E131" s="144"/>
      <c r="F131" s="57" t="s">
        <v>1264</v>
      </c>
      <c r="G131" s="77">
        <v>25</v>
      </c>
      <c r="H131" s="83"/>
      <c r="I131" s="84">
        <v>0</v>
      </c>
      <c r="J131" s="131"/>
      <c r="K131" s="131"/>
    </row>
    <row r="132" spans="1:11" s="142" customFormat="1" ht="95.15" customHeight="1">
      <c r="A132" s="34">
        <v>110</v>
      </c>
      <c r="B132" s="37" t="s">
        <v>1485</v>
      </c>
      <c r="C132" s="35" t="s">
        <v>1486</v>
      </c>
      <c r="D132" s="37"/>
      <c r="E132" s="144"/>
      <c r="F132" s="57" t="s">
        <v>1264</v>
      </c>
      <c r="G132" s="77">
        <v>30</v>
      </c>
      <c r="H132" s="75"/>
      <c r="I132" s="82">
        <f>G132*H132</f>
        <v>0</v>
      </c>
      <c r="J132" s="131"/>
      <c r="K132" s="131"/>
    </row>
    <row r="133" spans="1:11" s="142" customFormat="1" ht="112.5" customHeight="1">
      <c r="A133" s="34">
        <v>111</v>
      </c>
      <c r="B133" s="37" t="s">
        <v>1487</v>
      </c>
      <c r="C133" s="35" t="s">
        <v>1488</v>
      </c>
      <c r="D133" s="37"/>
      <c r="E133" s="144"/>
      <c r="F133" s="57" t="s">
        <v>1264</v>
      </c>
      <c r="G133" s="77">
        <v>108</v>
      </c>
      <c r="H133" s="75"/>
      <c r="I133" s="82">
        <f>G133*H133</f>
        <v>0</v>
      </c>
      <c r="J133" s="131"/>
      <c r="K133" s="131"/>
    </row>
    <row r="134" spans="1:11" s="142" customFormat="1" ht="80.150000000000006" customHeight="1">
      <c r="A134" s="34">
        <v>112</v>
      </c>
      <c r="B134" s="37" t="s">
        <v>1489</v>
      </c>
      <c r="C134" s="35" t="s">
        <v>1490</v>
      </c>
      <c r="D134" s="37"/>
      <c r="E134" s="144"/>
      <c r="F134" s="57" t="s">
        <v>1264</v>
      </c>
      <c r="G134" s="77">
        <v>10</v>
      </c>
      <c r="H134" s="83"/>
      <c r="I134" s="84">
        <v>0</v>
      </c>
      <c r="J134" s="131"/>
      <c r="K134" s="131"/>
    </row>
    <row r="135" spans="1:11" s="142" customFormat="1" ht="95.15" customHeight="1">
      <c r="A135" s="34">
        <v>113</v>
      </c>
      <c r="B135" s="37" t="s">
        <v>1491</v>
      </c>
      <c r="C135" s="35" t="s">
        <v>1492</v>
      </c>
      <c r="D135" s="37"/>
      <c r="E135" s="144"/>
      <c r="F135" s="85" t="s">
        <v>1264</v>
      </c>
      <c r="G135" s="77">
        <v>10</v>
      </c>
      <c r="H135" s="75"/>
      <c r="I135" s="82">
        <f>G135*H135</f>
        <v>0</v>
      </c>
      <c r="J135" s="131"/>
      <c r="K135" s="131"/>
    </row>
    <row r="136" spans="1:11" s="142" customFormat="1" ht="119.25" customHeight="1">
      <c r="A136" s="34">
        <v>114</v>
      </c>
      <c r="B136" s="37" t="s">
        <v>1493</v>
      </c>
      <c r="C136" s="35" t="s">
        <v>1494</v>
      </c>
      <c r="D136" s="37"/>
      <c r="E136" s="144"/>
      <c r="F136" s="57" t="s">
        <v>1264</v>
      </c>
      <c r="G136" s="77">
        <v>102</v>
      </c>
      <c r="H136" s="75"/>
      <c r="I136" s="82">
        <f>G136*H136</f>
        <v>0</v>
      </c>
      <c r="J136" s="131"/>
      <c r="K136" s="131"/>
    </row>
    <row r="137" spans="1:11" s="142" customFormat="1" ht="109.5" customHeight="1">
      <c r="A137" s="34">
        <v>115</v>
      </c>
      <c r="B137" s="37" t="s">
        <v>1495</v>
      </c>
      <c r="C137" s="38" t="s">
        <v>1496</v>
      </c>
      <c r="D137" s="37"/>
      <c r="E137" s="144"/>
      <c r="F137" s="86" t="s">
        <v>1264</v>
      </c>
      <c r="G137" s="87">
        <v>2</v>
      </c>
      <c r="H137" s="88"/>
      <c r="I137" s="89">
        <f>G137*H137</f>
        <v>0</v>
      </c>
      <c r="J137" s="131"/>
      <c r="K137" s="131"/>
    </row>
    <row r="138" spans="1:11" s="142" customFormat="1" ht="109.5" customHeight="1">
      <c r="A138" s="34">
        <v>116</v>
      </c>
      <c r="B138" s="37" t="s">
        <v>1497</v>
      </c>
      <c r="C138" s="35" t="s">
        <v>1498</v>
      </c>
      <c r="D138" s="143"/>
      <c r="E138" s="144"/>
      <c r="F138" s="90" t="s">
        <v>1264</v>
      </c>
      <c r="G138" s="78">
        <v>30</v>
      </c>
      <c r="H138" s="76"/>
      <c r="I138" s="91"/>
      <c r="J138" s="131"/>
      <c r="K138" s="131"/>
    </row>
    <row r="139" spans="1:11" s="142" customFormat="1" ht="109.5" customHeight="1">
      <c r="A139" s="34">
        <v>117</v>
      </c>
      <c r="B139" s="37" t="s">
        <v>1499</v>
      </c>
      <c r="C139" s="35" t="s">
        <v>1500</v>
      </c>
      <c r="D139" s="143"/>
      <c r="E139" s="144"/>
      <c r="F139" s="90" t="s">
        <v>1264</v>
      </c>
      <c r="G139" s="78">
        <v>30</v>
      </c>
      <c r="H139" s="76"/>
      <c r="I139" s="91"/>
      <c r="J139" s="131"/>
      <c r="K139" s="131"/>
    </row>
    <row r="140" spans="1:11" s="142" customFormat="1" ht="109.5" customHeight="1">
      <c r="A140" s="34">
        <v>118</v>
      </c>
      <c r="B140" s="35" t="s">
        <v>1501</v>
      </c>
      <c r="C140" s="35" t="s">
        <v>1502</v>
      </c>
      <c r="D140" s="143"/>
      <c r="E140" s="144"/>
      <c r="F140" s="90" t="s">
        <v>1264</v>
      </c>
      <c r="G140" s="78">
        <v>8</v>
      </c>
      <c r="H140" s="76"/>
      <c r="I140" s="91"/>
      <c r="J140" s="131"/>
      <c r="K140" s="131"/>
    </row>
    <row r="141" spans="1:11" s="142" customFormat="1" ht="129" customHeight="1">
      <c r="A141" s="34">
        <v>119</v>
      </c>
      <c r="B141" s="37" t="s">
        <v>1503</v>
      </c>
      <c r="C141" s="35" t="s">
        <v>1504</v>
      </c>
      <c r="D141" s="143"/>
      <c r="E141" s="144"/>
      <c r="F141" s="90" t="s">
        <v>1264</v>
      </c>
      <c r="G141" s="78">
        <v>6</v>
      </c>
      <c r="H141" s="76"/>
      <c r="I141" s="91"/>
      <c r="J141" s="131"/>
      <c r="K141" s="131"/>
    </row>
    <row r="142" spans="1:11" s="142" customFormat="1" ht="109.5" customHeight="1">
      <c r="A142" s="34">
        <v>120</v>
      </c>
      <c r="B142" s="37" t="s">
        <v>1505</v>
      </c>
      <c r="C142" s="35" t="s">
        <v>1506</v>
      </c>
      <c r="D142" s="143"/>
      <c r="E142" s="144"/>
      <c r="F142" s="90" t="s">
        <v>1264</v>
      </c>
      <c r="G142" s="78">
        <v>20</v>
      </c>
      <c r="H142" s="76"/>
      <c r="I142" s="91"/>
      <c r="J142" s="131"/>
      <c r="K142" s="131"/>
    </row>
    <row r="143" spans="1:11" s="142" customFormat="1" ht="109.5" customHeight="1">
      <c r="A143" s="34">
        <v>121</v>
      </c>
      <c r="B143" s="37" t="s">
        <v>1507</v>
      </c>
      <c r="C143" s="35" t="s">
        <v>1508</v>
      </c>
      <c r="D143" s="143"/>
      <c r="E143" s="144"/>
      <c r="F143" s="90" t="s">
        <v>1264</v>
      </c>
      <c r="G143" s="78">
        <v>6</v>
      </c>
      <c r="H143" s="76"/>
      <c r="I143" s="91"/>
      <c r="J143" s="131"/>
      <c r="K143" s="131"/>
    </row>
    <row r="144" spans="1:11" s="142" customFormat="1" ht="109.5" customHeight="1">
      <c r="A144" s="34">
        <v>122</v>
      </c>
      <c r="B144" s="37" t="s">
        <v>1509</v>
      </c>
      <c r="C144" s="35" t="s">
        <v>1510</v>
      </c>
      <c r="D144" s="143"/>
      <c r="E144" s="144"/>
      <c r="F144" s="90" t="s">
        <v>1264</v>
      </c>
      <c r="G144" s="78">
        <v>1</v>
      </c>
      <c r="H144" s="76"/>
      <c r="I144" s="91"/>
      <c r="J144" s="131"/>
      <c r="K144" s="131"/>
    </row>
    <row r="145" spans="1:11" s="142" customFormat="1" ht="109.5" customHeight="1">
      <c r="A145" s="34">
        <v>123</v>
      </c>
      <c r="B145" s="35" t="s">
        <v>1511</v>
      </c>
      <c r="C145" s="35" t="s">
        <v>1512</v>
      </c>
      <c r="D145" s="143"/>
      <c r="E145" s="144"/>
      <c r="F145" s="90" t="s">
        <v>1264</v>
      </c>
      <c r="G145" s="78">
        <f>18*8</f>
        <v>144</v>
      </c>
      <c r="H145" s="76"/>
      <c r="I145" s="91"/>
      <c r="J145" s="131"/>
      <c r="K145" s="131"/>
    </row>
    <row r="146" spans="1:11" s="142" customFormat="1" ht="109.5" customHeight="1">
      <c r="A146" s="34">
        <v>124</v>
      </c>
      <c r="B146" s="35" t="s">
        <v>1513</v>
      </c>
      <c r="C146" s="35" t="s">
        <v>1514</v>
      </c>
      <c r="D146" s="143"/>
      <c r="E146" s="144"/>
      <c r="F146" s="90" t="s">
        <v>1264</v>
      </c>
      <c r="G146" s="78">
        <f>12*8</f>
        <v>96</v>
      </c>
      <c r="H146" s="76"/>
      <c r="I146" s="91"/>
      <c r="J146" s="131"/>
      <c r="K146" s="131"/>
    </row>
    <row r="147" spans="1:11" s="142" customFormat="1" ht="109.5" customHeight="1">
      <c r="A147" s="34">
        <v>125</v>
      </c>
      <c r="B147" s="37" t="s">
        <v>1515</v>
      </c>
      <c r="C147" s="37" t="s">
        <v>1516</v>
      </c>
      <c r="D147" s="143"/>
      <c r="E147" s="144"/>
      <c r="F147" s="90" t="s">
        <v>1264</v>
      </c>
      <c r="G147" s="78">
        <f>2*10</f>
        <v>20</v>
      </c>
      <c r="H147" s="76"/>
      <c r="I147" s="91"/>
      <c r="J147" s="131"/>
      <c r="K147" s="131"/>
    </row>
    <row r="148" spans="1:11" s="142" customFormat="1" ht="109.5" customHeight="1">
      <c r="A148" s="34">
        <v>126</v>
      </c>
      <c r="B148" s="37" t="s">
        <v>1517</v>
      </c>
      <c r="C148" s="35" t="s">
        <v>1518</v>
      </c>
      <c r="D148" s="143"/>
      <c r="E148" s="144"/>
      <c r="F148" s="90" t="s">
        <v>1264</v>
      </c>
      <c r="G148" s="78">
        <f>6*4</f>
        <v>24</v>
      </c>
      <c r="H148" s="76"/>
      <c r="I148" s="91"/>
      <c r="J148" s="131"/>
      <c r="K148" s="131"/>
    </row>
    <row r="149" spans="1:11" s="142" customFormat="1" ht="79" customHeight="1">
      <c r="A149" s="33" t="s">
        <v>1259</v>
      </c>
      <c r="B149" s="33" t="s">
        <v>1519</v>
      </c>
      <c r="C149" s="128"/>
      <c r="D149" s="133"/>
      <c r="E149" s="133"/>
      <c r="F149" s="133"/>
      <c r="G149" s="136"/>
      <c r="H149" s="133"/>
      <c r="I149" s="137"/>
      <c r="J149" s="133"/>
      <c r="K149" s="133"/>
    </row>
    <row r="150" spans="1:11" s="142" customFormat="1" ht="149.25" customHeight="1">
      <c r="A150" s="34">
        <v>127</v>
      </c>
      <c r="B150" s="35" t="s">
        <v>1520</v>
      </c>
      <c r="C150" s="43" t="s">
        <v>1521</v>
      </c>
      <c r="D150" s="143"/>
      <c r="E150" s="144"/>
      <c r="F150" s="90" t="s">
        <v>1264</v>
      </c>
      <c r="G150" s="92">
        <v>730</v>
      </c>
      <c r="H150" s="75"/>
      <c r="I150" s="82">
        <f>G150*H150</f>
        <v>0</v>
      </c>
      <c r="J150" s="131"/>
      <c r="K150" s="131"/>
    </row>
    <row r="151" spans="1:11" s="142" customFormat="1" ht="106.5" customHeight="1">
      <c r="A151" s="34">
        <v>128</v>
      </c>
      <c r="B151" s="37" t="s">
        <v>1522</v>
      </c>
      <c r="C151" s="36" t="s">
        <v>1523</v>
      </c>
      <c r="D151" s="143"/>
      <c r="E151" s="144"/>
      <c r="F151" s="90" t="s">
        <v>1264</v>
      </c>
      <c r="G151" s="92">
        <v>852</v>
      </c>
      <c r="H151" s="51"/>
      <c r="I151" s="82">
        <f>G151*H151</f>
        <v>0</v>
      </c>
      <c r="J151" s="131"/>
      <c r="K151" s="131"/>
    </row>
    <row r="152" spans="1:11" s="142" customFormat="1" ht="105.75" customHeight="1">
      <c r="A152" s="34">
        <v>129</v>
      </c>
      <c r="B152" s="35" t="s">
        <v>1524</v>
      </c>
      <c r="C152" s="36" t="s">
        <v>1525</v>
      </c>
      <c r="D152" s="143"/>
      <c r="E152" s="144"/>
      <c r="F152" s="90" t="s">
        <v>1264</v>
      </c>
      <c r="G152" s="92">
        <v>20</v>
      </c>
      <c r="H152" s="75"/>
      <c r="I152" s="82">
        <f>G152*H152</f>
        <v>0</v>
      </c>
      <c r="J152" s="131"/>
      <c r="K152" s="131"/>
    </row>
    <row r="153" spans="1:11" s="142" customFormat="1" ht="105" customHeight="1">
      <c r="A153" s="34">
        <v>130</v>
      </c>
      <c r="B153" s="35" t="s">
        <v>1526</v>
      </c>
      <c r="C153" s="44" t="s">
        <v>1527</v>
      </c>
      <c r="D153" s="143"/>
      <c r="E153" s="144"/>
      <c r="F153" s="90" t="s">
        <v>1528</v>
      </c>
      <c r="G153" s="92">
        <f>630*12</f>
        <v>7560</v>
      </c>
      <c r="H153" s="75"/>
      <c r="I153" s="82">
        <f>G153*H153</f>
        <v>0</v>
      </c>
      <c r="J153" s="131"/>
      <c r="K153" s="131"/>
    </row>
    <row r="154" spans="1:11" s="142" customFormat="1" ht="93.75" customHeight="1">
      <c r="A154" s="34">
        <v>131</v>
      </c>
      <c r="B154" s="35" t="s">
        <v>1529</v>
      </c>
      <c r="C154" s="36" t="s">
        <v>1530</v>
      </c>
      <c r="D154" s="143"/>
      <c r="E154" s="144"/>
      <c r="F154" s="90" t="s">
        <v>1528</v>
      </c>
      <c r="G154" s="92">
        <f>320*12</f>
        <v>3840</v>
      </c>
      <c r="H154" s="83"/>
      <c r="I154" s="84">
        <v>0</v>
      </c>
      <c r="J154" s="131"/>
      <c r="K154" s="131"/>
    </row>
    <row r="155" spans="1:11" s="142" customFormat="1" ht="68.25" customHeight="1">
      <c r="A155" s="34">
        <v>132</v>
      </c>
      <c r="B155" s="35" t="s">
        <v>1531</v>
      </c>
      <c r="C155" s="45" t="s">
        <v>1532</v>
      </c>
      <c r="D155" s="35"/>
      <c r="E155" s="144"/>
      <c r="F155" s="90" t="s">
        <v>1264</v>
      </c>
      <c r="G155" s="92">
        <v>330</v>
      </c>
      <c r="H155" s="88"/>
      <c r="I155" s="82">
        <f t="shared" ref="I155:I166" si="5">G155*H155</f>
        <v>0</v>
      </c>
      <c r="J155" s="131"/>
      <c r="K155" s="131"/>
    </row>
    <row r="156" spans="1:11" s="142" customFormat="1" ht="104.25" customHeight="1">
      <c r="A156" s="34">
        <v>133</v>
      </c>
      <c r="B156" s="53" t="s">
        <v>1533</v>
      </c>
      <c r="C156" s="53" t="s">
        <v>1534</v>
      </c>
      <c r="D156" s="143"/>
      <c r="E156" s="35"/>
      <c r="F156" s="90" t="s">
        <v>1264</v>
      </c>
      <c r="G156" s="93">
        <v>280</v>
      </c>
      <c r="H156" s="144"/>
      <c r="I156" s="94"/>
      <c r="J156" s="131"/>
      <c r="K156" s="131"/>
    </row>
    <row r="157" spans="1:11" s="142" customFormat="1" ht="60.65" customHeight="1">
      <c r="A157" s="34">
        <v>134</v>
      </c>
      <c r="B157" s="53" t="s">
        <v>1535</v>
      </c>
      <c r="C157" s="54" t="s">
        <v>1536</v>
      </c>
      <c r="D157" s="143"/>
      <c r="E157" s="52"/>
      <c r="F157" s="66" t="s">
        <v>1264</v>
      </c>
      <c r="G157" s="93">
        <v>28</v>
      </c>
      <c r="H157" s="144"/>
      <c r="I157" s="94"/>
      <c r="J157" s="131"/>
      <c r="K157" s="131"/>
    </row>
    <row r="158" spans="1:11" s="142" customFormat="1" ht="128.25" customHeight="1">
      <c r="A158" s="34">
        <v>135</v>
      </c>
      <c r="B158" s="49" t="s">
        <v>1537</v>
      </c>
      <c r="C158" s="56" t="s">
        <v>1538</v>
      </c>
      <c r="D158" s="48"/>
      <c r="E158" s="158"/>
      <c r="F158" s="158" t="s">
        <v>1264</v>
      </c>
      <c r="G158" s="156">
        <v>15</v>
      </c>
      <c r="H158" s="144"/>
      <c r="I158" s="157"/>
      <c r="J158" s="131"/>
      <c r="K158" s="131"/>
    </row>
    <row r="159" spans="1:11" s="142" customFormat="1" ht="70" customHeight="1">
      <c r="A159" s="33" t="s">
        <v>1259</v>
      </c>
      <c r="B159" s="33" t="s">
        <v>1539</v>
      </c>
      <c r="C159" s="128"/>
      <c r="D159" s="128"/>
      <c r="E159" s="128"/>
      <c r="F159" s="150"/>
      <c r="G159" s="134"/>
      <c r="H159" s="128"/>
      <c r="I159" s="135"/>
      <c r="J159" s="131"/>
      <c r="K159" s="131"/>
    </row>
    <row r="160" spans="1:11" s="142" customFormat="1" ht="69.75" customHeight="1">
      <c r="A160" s="34">
        <v>136</v>
      </c>
      <c r="B160" s="35" t="s">
        <v>1540</v>
      </c>
      <c r="C160" s="38" t="s">
        <v>1541</v>
      </c>
      <c r="D160" s="145"/>
      <c r="E160" s="144"/>
      <c r="F160" s="57" t="s">
        <v>1264</v>
      </c>
      <c r="G160" s="77">
        <v>4</v>
      </c>
      <c r="H160" s="75"/>
      <c r="I160" s="82">
        <f t="shared" si="5"/>
        <v>0</v>
      </c>
      <c r="J160" s="131"/>
      <c r="K160" s="131"/>
    </row>
    <row r="161" spans="1:11" s="142" customFormat="1" ht="74.25" customHeight="1">
      <c r="A161" s="34">
        <v>137</v>
      </c>
      <c r="B161" s="35" t="s">
        <v>1542</v>
      </c>
      <c r="C161" s="36" t="s">
        <v>1543</v>
      </c>
      <c r="D161" s="55"/>
      <c r="E161" s="144"/>
      <c r="F161" s="57" t="s">
        <v>1264</v>
      </c>
      <c r="G161" s="77">
        <v>4</v>
      </c>
      <c r="H161" s="75"/>
      <c r="I161" s="82">
        <f t="shared" si="5"/>
        <v>0</v>
      </c>
      <c r="J161" s="131"/>
      <c r="K161" s="131"/>
    </row>
    <row r="162" spans="1:11" s="142" customFormat="1" ht="69" customHeight="1">
      <c r="A162" s="34">
        <v>138</v>
      </c>
      <c r="B162" s="35" t="s">
        <v>1544</v>
      </c>
      <c r="C162" s="38" t="s">
        <v>1545</v>
      </c>
      <c r="D162" s="55"/>
      <c r="E162" s="144"/>
      <c r="F162" s="57" t="s">
        <v>1264</v>
      </c>
      <c r="G162" s="77">
        <v>466</v>
      </c>
      <c r="H162" s="75"/>
      <c r="I162" s="82">
        <f t="shared" si="5"/>
        <v>0</v>
      </c>
      <c r="J162" s="131"/>
      <c r="K162" s="131"/>
    </row>
    <row r="163" spans="1:11" s="142" customFormat="1" ht="69.75" customHeight="1">
      <c r="A163" s="34">
        <v>139</v>
      </c>
      <c r="B163" s="35" t="s">
        <v>1546</v>
      </c>
      <c r="C163" s="38" t="s">
        <v>1547</v>
      </c>
      <c r="D163" s="55"/>
      <c r="E163" s="144"/>
      <c r="F163" s="57" t="s">
        <v>1264</v>
      </c>
      <c r="G163" s="77">
        <v>216</v>
      </c>
      <c r="H163" s="75"/>
      <c r="I163" s="82">
        <f t="shared" si="5"/>
        <v>0</v>
      </c>
      <c r="J163" s="131"/>
      <c r="K163" s="131"/>
    </row>
    <row r="164" spans="1:11" s="142" customFormat="1" ht="78.75" customHeight="1">
      <c r="A164" s="34">
        <v>140</v>
      </c>
      <c r="B164" s="35" t="s">
        <v>1548</v>
      </c>
      <c r="C164" s="38" t="s">
        <v>1549</v>
      </c>
      <c r="D164" s="55"/>
      <c r="E164" s="144"/>
      <c r="F164" s="57" t="s">
        <v>1264</v>
      </c>
      <c r="G164" s="77">
        <v>446</v>
      </c>
      <c r="H164" s="75"/>
      <c r="I164" s="82">
        <f t="shared" si="5"/>
        <v>0</v>
      </c>
      <c r="J164" s="131"/>
      <c r="K164" s="131"/>
    </row>
    <row r="165" spans="1:11" s="142" customFormat="1" ht="76.5" customHeight="1">
      <c r="A165" s="34">
        <v>141</v>
      </c>
      <c r="B165" s="35" t="s">
        <v>1550</v>
      </c>
      <c r="C165" s="36" t="s">
        <v>1551</v>
      </c>
      <c r="D165" s="55"/>
      <c r="E165" s="144"/>
      <c r="F165" s="57" t="s">
        <v>1264</v>
      </c>
      <c r="G165" s="77">
        <v>116</v>
      </c>
      <c r="H165" s="75"/>
      <c r="I165" s="82">
        <f t="shared" si="5"/>
        <v>0</v>
      </c>
      <c r="J165" s="131"/>
      <c r="K165" s="131"/>
    </row>
    <row r="166" spans="1:11" s="142" customFormat="1" ht="92.15" customHeight="1">
      <c r="A166" s="34">
        <v>142</v>
      </c>
      <c r="B166" s="35" t="s">
        <v>1552</v>
      </c>
      <c r="C166" s="36" t="s">
        <v>1553</v>
      </c>
      <c r="D166" s="55"/>
      <c r="E166" s="144"/>
      <c r="F166" s="57" t="s">
        <v>1264</v>
      </c>
      <c r="G166" s="77">
        <v>120</v>
      </c>
      <c r="H166" s="75"/>
      <c r="I166" s="82">
        <f t="shared" si="5"/>
        <v>0</v>
      </c>
      <c r="J166" s="131"/>
      <c r="K166" s="131"/>
    </row>
    <row r="167" spans="1:11" s="142" customFormat="1" ht="58" customHeight="1">
      <c r="A167" s="34">
        <v>143</v>
      </c>
      <c r="B167" s="35" t="s">
        <v>1554</v>
      </c>
      <c r="C167" s="36" t="s">
        <v>1555</v>
      </c>
      <c r="D167" s="55"/>
      <c r="E167" s="144"/>
      <c r="F167" s="57" t="s">
        <v>1264</v>
      </c>
      <c r="G167" s="77">
        <v>108</v>
      </c>
      <c r="H167" s="83"/>
      <c r="I167" s="84">
        <v>0</v>
      </c>
      <c r="J167" s="131"/>
      <c r="K167" s="131"/>
    </row>
    <row r="168" spans="1:11" s="142" customFormat="1" ht="99" customHeight="1">
      <c r="A168" s="34">
        <v>144</v>
      </c>
      <c r="B168" s="35" t="s">
        <v>1556</v>
      </c>
      <c r="C168" s="36" t="s">
        <v>1557</v>
      </c>
      <c r="D168" s="55"/>
      <c r="E168" s="144"/>
      <c r="F168" s="57" t="s">
        <v>1264</v>
      </c>
      <c r="G168" s="77">
        <v>4</v>
      </c>
      <c r="H168" s="75"/>
      <c r="I168" s="82">
        <f>G168*H168</f>
        <v>0</v>
      </c>
      <c r="J168" s="131"/>
      <c r="K168" s="131"/>
    </row>
    <row r="169" spans="1:11" s="142" customFormat="1" ht="111" customHeight="1">
      <c r="A169" s="34">
        <v>145</v>
      </c>
      <c r="B169" s="35" t="s">
        <v>1558</v>
      </c>
      <c r="C169" s="36" t="s">
        <v>1559</v>
      </c>
      <c r="D169" s="55"/>
      <c r="E169" s="144"/>
      <c r="F169" s="57" t="s">
        <v>1264</v>
      </c>
      <c r="G169" s="77">
        <v>1</v>
      </c>
      <c r="H169" s="75"/>
      <c r="I169" s="82">
        <f>G169*H169</f>
        <v>0</v>
      </c>
      <c r="J169" s="131"/>
      <c r="K169" s="131"/>
    </row>
    <row r="170" spans="1:11" s="142" customFormat="1" ht="90.75" customHeight="1">
      <c r="A170" s="34">
        <v>146</v>
      </c>
      <c r="B170" s="35" t="s">
        <v>1560</v>
      </c>
      <c r="C170" s="36" t="s">
        <v>1561</v>
      </c>
      <c r="D170" s="145"/>
      <c r="E170" s="144"/>
      <c r="F170" s="57" t="s">
        <v>1264</v>
      </c>
      <c r="G170" s="77">
        <v>1</v>
      </c>
      <c r="H170" s="75"/>
      <c r="I170" s="82">
        <f>G170*H170</f>
        <v>0</v>
      </c>
      <c r="J170" s="131"/>
      <c r="K170" s="131"/>
    </row>
    <row r="171" spans="1:11" s="142" customFormat="1" ht="105.75" customHeight="1">
      <c r="A171" s="34">
        <v>147</v>
      </c>
      <c r="B171" s="35" t="s">
        <v>1562</v>
      </c>
      <c r="C171" s="38" t="s">
        <v>1563</v>
      </c>
      <c r="D171" s="55"/>
      <c r="E171" s="144"/>
      <c r="F171" s="57" t="s">
        <v>1264</v>
      </c>
      <c r="G171" s="77">
        <v>2</v>
      </c>
      <c r="H171" s="83"/>
      <c r="I171" s="84">
        <v>0</v>
      </c>
      <c r="J171" s="131"/>
      <c r="K171" s="131"/>
    </row>
    <row r="172" spans="1:11" s="142" customFormat="1" ht="71.5" customHeight="1">
      <c r="A172" s="34">
        <v>148</v>
      </c>
      <c r="B172" s="35" t="s">
        <v>1564</v>
      </c>
      <c r="C172" s="38" t="s">
        <v>1565</v>
      </c>
      <c r="D172" s="55"/>
      <c r="E172" s="144"/>
      <c r="F172" s="57" t="s">
        <v>1264</v>
      </c>
      <c r="G172" s="77">
        <v>13</v>
      </c>
      <c r="H172" s="75"/>
      <c r="I172" s="82">
        <f>G172*H172</f>
        <v>0</v>
      </c>
      <c r="J172" s="131"/>
      <c r="K172" s="131"/>
    </row>
    <row r="173" spans="1:11" s="142" customFormat="1" ht="72.75" customHeight="1">
      <c r="A173" s="34">
        <v>149</v>
      </c>
      <c r="B173" s="35" t="s">
        <v>1566</v>
      </c>
      <c r="C173" s="38" t="s">
        <v>1567</v>
      </c>
      <c r="D173" s="55"/>
      <c r="E173" s="144"/>
      <c r="F173" s="57" t="s">
        <v>1264</v>
      </c>
      <c r="G173" s="77">
        <v>44</v>
      </c>
      <c r="H173" s="75"/>
      <c r="I173" s="82">
        <f>G173*H173</f>
        <v>0</v>
      </c>
      <c r="J173" s="131"/>
      <c r="K173" s="131"/>
    </row>
    <row r="174" spans="1:11" s="142" customFormat="1" ht="61" customHeight="1">
      <c r="A174" s="34">
        <v>150</v>
      </c>
      <c r="B174" s="53" t="s">
        <v>1568</v>
      </c>
      <c r="C174" s="56" t="s">
        <v>1569</v>
      </c>
      <c r="D174" s="143"/>
      <c r="E174" s="144"/>
      <c r="F174" s="57" t="s">
        <v>1305</v>
      </c>
      <c r="G174" s="77">
        <v>32</v>
      </c>
      <c r="H174" s="75"/>
      <c r="I174" s="82"/>
      <c r="J174" s="131"/>
      <c r="K174" s="131"/>
    </row>
    <row r="175" spans="1:11" s="142" customFormat="1" ht="86.5" customHeight="1">
      <c r="A175" s="33" t="s">
        <v>1259</v>
      </c>
      <c r="B175" s="33" t="s">
        <v>1570</v>
      </c>
      <c r="C175" s="128"/>
      <c r="D175" s="128"/>
      <c r="E175" s="128"/>
      <c r="F175" s="150"/>
      <c r="G175" s="134"/>
      <c r="H175" s="128"/>
      <c r="I175" s="135"/>
      <c r="J175" s="131"/>
      <c r="K175" s="131"/>
    </row>
    <row r="176" spans="1:11" s="142" customFormat="1" ht="87" customHeight="1">
      <c r="A176" s="34">
        <v>151</v>
      </c>
      <c r="B176" s="35" t="s">
        <v>1571</v>
      </c>
      <c r="C176" s="35" t="s">
        <v>1572</v>
      </c>
      <c r="D176" s="35"/>
      <c r="E176" s="144"/>
      <c r="F176" s="57" t="s">
        <v>1264</v>
      </c>
      <c r="G176" s="77">
        <v>80</v>
      </c>
      <c r="H176" s="83"/>
      <c r="I176" s="89">
        <f t="shared" ref="I176:I177" si="6">G176*H176</f>
        <v>0</v>
      </c>
      <c r="J176" s="131"/>
      <c r="K176" s="131"/>
    </row>
    <row r="177" spans="1:11" s="142" customFormat="1" ht="81" customHeight="1">
      <c r="A177" s="34">
        <v>152</v>
      </c>
      <c r="B177" s="35" t="s">
        <v>1573</v>
      </c>
      <c r="C177" s="35" t="s">
        <v>1574</v>
      </c>
      <c r="D177" s="35"/>
      <c r="E177" s="144"/>
      <c r="F177" s="57" t="s">
        <v>1264</v>
      </c>
      <c r="G177" s="77">
        <v>88</v>
      </c>
      <c r="H177" s="83"/>
      <c r="I177" s="89">
        <f t="shared" si="6"/>
        <v>0</v>
      </c>
      <c r="J177" s="131"/>
      <c r="K177" s="131"/>
    </row>
    <row r="178" spans="1:11" s="142" customFormat="1" ht="96.75" customHeight="1">
      <c r="A178" s="34">
        <v>153</v>
      </c>
      <c r="B178" s="35" t="s">
        <v>1575</v>
      </c>
      <c r="C178" s="35" t="s">
        <v>1576</v>
      </c>
      <c r="D178" s="35"/>
      <c r="E178" s="144"/>
      <c r="F178" s="86" t="s">
        <v>1264</v>
      </c>
      <c r="G178" s="87">
        <f>80*4</f>
        <v>320</v>
      </c>
      <c r="H178" s="88"/>
      <c r="I178" s="89">
        <f>G178*H178</f>
        <v>0</v>
      </c>
      <c r="J178" s="131"/>
      <c r="K178" s="131"/>
    </row>
    <row r="179" spans="1:11" s="142" customFormat="1" ht="93.75" customHeight="1">
      <c r="A179" s="34">
        <v>154</v>
      </c>
      <c r="B179" s="37" t="s">
        <v>1577</v>
      </c>
      <c r="C179" s="42" t="s">
        <v>1578</v>
      </c>
      <c r="D179" s="143"/>
      <c r="E179" s="35"/>
      <c r="F179" s="90" t="s">
        <v>1264</v>
      </c>
      <c r="G179" s="78">
        <v>60</v>
      </c>
      <c r="H179" s="76"/>
      <c r="I179" s="89">
        <f t="shared" ref="I179:I180" si="7">G179*H179</f>
        <v>0</v>
      </c>
      <c r="J179" s="131"/>
      <c r="K179" s="131"/>
    </row>
    <row r="180" spans="1:11" s="142" customFormat="1" ht="119.25" customHeight="1">
      <c r="A180" s="34">
        <v>155</v>
      </c>
      <c r="B180" s="37" t="s">
        <v>1579</v>
      </c>
      <c r="C180" s="37" t="s">
        <v>1580</v>
      </c>
      <c r="D180" s="143"/>
      <c r="E180" s="35"/>
      <c r="F180" s="90" t="s">
        <v>1264</v>
      </c>
      <c r="G180" s="78">
        <v>60</v>
      </c>
      <c r="H180" s="76"/>
      <c r="I180" s="89">
        <f t="shared" si="7"/>
        <v>0</v>
      </c>
      <c r="J180" s="131"/>
      <c r="K180" s="131"/>
    </row>
    <row r="181" spans="1:11" s="142" customFormat="1" ht="22.5" customHeight="1">
      <c r="A181" s="33" t="s">
        <v>1259</v>
      </c>
      <c r="B181" s="33" t="s">
        <v>1581</v>
      </c>
      <c r="C181" s="128"/>
      <c r="D181" s="133"/>
      <c r="E181" s="128"/>
      <c r="F181" s="95"/>
      <c r="G181" s="96"/>
      <c r="H181" s="95"/>
      <c r="I181" s="95"/>
      <c r="J181" s="131"/>
      <c r="K181" s="131"/>
    </row>
    <row r="182" spans="1:11" s="142" customFormat="1" ht="140.25" customHeight="1">
      <c r="A182" s="34">
        <v>156</v>
      </c>
      <c r="B182" s="37" t="s">
        <v>1582</v>
      </c>
      <c r="C182" s="36" t="s">
        <v>1583</v>
      </c>
      <c r="D182" s="37"/>
      <c r="E182" s="144"/>
      <c r="F182" s="57" t="s">
        <v>1264</v>
      </c>
      <c r="G182" s="77">
        <v>298</v>
      </c>
      <c r="H182" s="75"/>
      <c r="I182" s="82">
        <f>G182*H182</f>
        <v>0</v>
      </c>
      <c r="J182" s="131"/>
      <c r="K182" s="131"/>
    </row>
    <row r="183" spans="1:11" s="142" customFormat="1" ht="81" customHeight="1">
      <c r="A183" s="34">
        <v>157</v>
      </c>
      <c r="B183" s="35" t="s">
        <v>1584</v>
      </c>
      <c r="C183" s="38" t="s">
        <v>1585</v>
      </c>
      <c r="D183" s="35"/>
      <c r="E183" s="144"/>
      <c r="F183" s="57" t="s">
        <v>1264</v>
      </c>
      <c r="G183" s="77">
        <v>12</v>
      </c>
      <c r="H183" s="75"/>
      <c r="I183" s="82">
        <f>G183*H183</f>
        <v>0</v>
      </c>
      <c r="J183" s="131"/>
      <c r="K183" s="131"/>
    </row>
    <row r="184" spans="1:11" s="142" customFormat="1" ht="71.25" customHeight="1">
      <c r="A184" s="34">
        <v>158</v>
      </c>
      <c r="B184" s="35" t="s">
        <v>1586</v>
      </c>
      <c r="C184" s="38" t="s">
        <v>1587</v>
      </c>
      <c r="D184" s="35"/>
      <c r="E184" s="144"/>
      <c r="F184" s="57" t="s">
        <v>1264</v>
      </c>
      <c r="G184" s="77">
        <v>26</v>
      </c>
      <c r="H184" s="75"/>
      <c r="I184" s="82">
        <f>G184*H184</f>
        <v>0</v>
      </c>
      <c r="J184" s="131"/>
      <c r="K184" s="131"/>
    </row>
    <row r="185" spans="1:11" s="142" customFormat="1" ht="129" customHeight="1">
      <c r="A185" s="34">
        <v>159</v>
      </c>
      <c r="B185" s="37" t="s">
        <v>1588</v>
      </c>
      <c r="C185" s="38" t="s">
        <v>1589</v>
      </c>
      <c r="D185" s="37"/>
      <c r="E185" s="144"/>
      <c r="F185" s="85" t="s">
        <v>1264</v>
      </c>
      <c r="G185" s="77">
        <v>210</v>
      </c>
      <c r="H185" s="75"/>
      <c r="I185" s="82"/>
      <c r="J185" s="131"/>
      <c r="K185" s="131"/>
    </row>
    <row r="186" spans="1:11" s="142" customFormat="1" ht="65.150000000000006" customHeight="1">
      <c r="A186" s="34">
        <v>160</v>
      </c>
      <c r="B186" s="37" t="s">
        <v>1590</v>
      </c>
      <c r="C186" s="38" t="s">
        <v>1591</v>
      </c>
      <c r="D186" s="143"/>
      <c r="E186" s="37"/>
      <c r="F186" s="85" t="s">
        <v>1592</v>
      </c>
      <c r="G186" s="77">
        <v>350</v>
      </c>
      <c r="H186" s="75"/>
      <c r="I186" s="82"/>
      <c r="J186" s="131"/>
      <c r="K186" s="131"/>
    </row>
    <row r="187" spans="1:11" s="142" customFormat="1" ht="199.5" customHeight="1">
      <c r="A187" s="34">
        <v>161</v>
      </c>
      <c r="B187" s="37" t="s">
        <v>1593</v>
      </c>
      <c r="C187" s="38" t="s">
        <v>1594</v>
      </c>
      <c r="D187" s="143"/>
      <c r="E187" s="37"/>
      <c r="F187" s="85" t="s">
        <v>1592</v>
      </c>
      <c r="G187" s="77">
        <v>3</v>
      </c>
      <c r="H187" s="75"/>
      <c r="I187" s="82"/>
      <c r="J187" s="131"/>
      <c r="K187" s="131"/>
    </row>
    <row r="188" spans="1:11" s="142" customFormat="1" ht="65.150000000000006" customHeight="1">
      <c r="A188" s="34">
        <v>162</v>
      </c>
      <c r="B188" s="37" t="s">
        <v>1595</v>
      </c>
      <c r="C188" s="38" t="s">
        <v>1596</v>
      </c>
      <c r="D188" s="143"/>
      <c r="E188" s="37"/>
      <c r="F188" s="97" t="s">
        <v>1592</v>
      </c>
      <c r="G188" s="77">
        <v>6</v>
      </c>
      <c r="H188" s="75"/>
      <c r="I188" s="82"/>
      <c r="J188" s="131"/>
      <c r="K188" s="131"/>
    </row>
    <row r="189" spans="1:11" s="142" customFormat="1" ht="71.150000000000006" customHeight="1">
      <c r="A189" s="33" t="s">
        <v>1259</v>
      </c>
      <c r="B189" s="33" t="s">
        <v>1597</v>
      </c>
      <c r="C189" s="128"/>
      <c r="D189" s="133"/>
      <c r="E189" s="138"/>
      <c r="F189" s="98"/>
      <c r="G189" s="99"/>
      <c r="H189" s="98"/>
      <c r="I189" s="98"/>
      <c r="J189" s="131"/>
      <c r="K189" s="131"/>
    </row>
    <row r="190" spans="1:11" s="142" customFormat="1" ht="86.25" customHeight="1">
      <c r="A190" s="34">
        <v>163</v>
      </c>
      <c r="B190" s="37" t="s">
        <v>1598</v>
      </c>
      <c r="C190" s="38" t="s">
        <v>1599</v>
      </c>
      <c r="D190" s="143"/>
      <c r="E190" s="144"/>
      <c r="F190" s="61" t="s">
        <v>1264</v>
      </c>
      <c r="G190" s="146">
        <v>2000</v>
      </c>
      <c r="H190" s="144"/>
      <c r="I190" s="147"/>
      <c r="J190" s="131"/>
      <c r="K190" s="131"/>
    </row>
    <row r="191" spans="1:11" s="142" customFormat="1" ht="86.25" customHeight="1">
      <c r="A191" s="34">
        <v>164</v>
      </c>
      <c r="B191" s="37" t="s">
        <v>1600</v>
      </c>
      <c r="C191" s="38" t="s">
        <v>1601</v>
      </c>
      <c r="D191" s="59"/>
      <c r="E191" s="144"/>
      <c r="F191" s="61" t="s">
        <v>1264</v>
      </c>
      <c r="G191" s="100">
        <v>2010</v>
      </c>
      <c r="H191" s="101"/>
      <c r="I191" s="102">
        <f>G191*H191</f>
        <v>0</v>
      </c>
      <c r="J191" s="131"/>
      <c r="K191" s="131"/>
    </row>
    <row r="192" spans="1:11" s="142" customFormat="1" ht="86.25" customHeight="1">
      <c r="A192" s="34">
        <v>165</v>
      </c>
      <c r="B192" s="37" t="s">
        <v>1602</v>
      </c>
      <c r="C192" s="38" t="s">
        <v>1603</v>
      </c>
      <c r="D192" s="37"/>
      <c r="E192" s="144"/>
      <c r="F192" s="61" t="s">
        <v>1264</v>
      </c>
      <c r="G192" s="77">
        <v>3118</v>
      </c>
      <c r="H192" s="75"/>
      <c r="I192" s="82">
        <f>G192*H192</f>
        <v>0</v>
      </c>
      <c r="J192" s="131"/>
      <c r="K192" s="131"/>
    </row>
    <row r="193" spans="1:11" s="142" customFormat="1" ht="86.25" customHeight="1">
      <c r="A193" s="34">
        <v>166</v>
      </c>
      <c r="B193" s="37" t="s">
        <v>1604</v>
      </c>
      <c r="C193" s="38" t="s">
        <v>1605</v>
      </c>
      <c r="D193" s="60"/>
      <c r="E193" s="144"/>
      <c r="F193" s="61" t="s">
        <v>1264</v>
      </c>
      <c r="G193" s="77">
        <v>3316</v>
      </c>
      <c r="H193" s="75"/>
      <c r="I193" s="82">
        <f>G193*H193</f>
        <v>0</v>
      </c>
      <c r="J193" s="131"/>
      <c r="K193" s="131"/>
    </row>
    <row r="194" spans="1:11" s="142" customFormat="1" ht="86.25" customHeight="1">
      <c r="A194" s="34">
        <v>167</v>
      </c>
      <c r="B194" s="37" t="s">
        <v>1606</v>
      </c>
      <c r="C194" s="38" t="s">
        <v>1607</v>
      </c>
      <c r="D194" s="143"/>
      <c r="E194" s="144"/>
      <c r="F194" s="61" t="s">
        <v>1264</v>
      </c>
      <c r="G194" s="92">
        <v>50</v>
      </c>
      <c r="H194" s="75"/>
      <c r="I194" s="82">
        <f>G194*H194</f>
        <v>0</v>
      </c>
      <c r="J194" s="131"/>
      <c r="K194" s="131"/>
    </row>
    <row r="195" spans="1:11" s="142" customFormat="1" ht="78" customHeight="1">
      <c r="A195" s="34">
        <v>168</v>
      </c>
      <c r="B195" s="37" t="s">
        <v>1608</v>
      </c>
      <c r="C195" s="38" t="s">
        <v>1609</v>
      </c>
      <c r="D195" s="143"/>
      <c r="E195" s="144"/>
      <c r="F195" s="61" t="s">
        <v>1264</v>
      </c>
      <c r="G195" s="92">
        <v>58</v>
      </c>
      <c r="H195" s="75"/>
      <c r="I195" s="82">
        <f>G195*H195</f>
        <v>0</v>
      </c>
      <c r="J195" s="131"/>
      <c r="K195" s="131"/>
    </row>
    <row r="196" spans="1:11" s="142" customFormat="1" ht="80.5" customHeight="1">
      <c r="A196" s="34">
        <v>169</v>
      </c>
      <c r="B196" s="35" t="s">
        <v>1610</v>
      </c>
      <c r="C196" s="38" t="s">
        <v>1611</v>
      </c>
      <c r="D196" s="52"/>
      <c r="E196" s="144"/>
      <c r="F196" s="61" t="s">
        <v>1264</v>
      </c>
      <c r="G196" s="77">
        <v>868</v>
      </c>
      <c r="H196" s="83"/>
      <c r="I196" s="84">
        <v>0</v>
      </c>
      <c r="J196" s="131"/>
      <c r="K196" s="131"/>
    </row>
    <row r="197" spans="1:11" s="142" customFormat="1" ht="137.5" customHeight="1">
      <c r="A197" s="34">
        <v>170</v>
      </c>
      <c r="B197" s="35" t="s">
        <v>1612</v>
      </c>
      <c r="C197" s="35" t="s">
        <v>1613</v>
      </c>
      <c r="D197" s="143"/>
      <c r="E197" s="144"/>
      <c r="F197" s="61" t="s">
        <v>1264</v>
      </c>
      <c r="G197" s="77">
        <v>696</v>
      </c>
      <c r="H197" s="75"/>
      <c r="I197" s="82">
        <f t="shared" ref="I197:I206" si="8">G197*H197</f>
        <v>0</v>
      </c>
      <c r="J197" s="131"/>
      <c r="K197" s="131"/>
    </row>
    <row r="198" spans="1:11" s="142" customFormat="1" ht="88.5" customHeight="1">
      <c r="A198" s="34">
        <v>171</v>
      </c>
      <c r="B198" s="35" t="s">
        <v>1614</v>
      </c>
      <c r="C198" s="35" t="s">
        <v>1615</v>
      </c>
      <c r="D198" s="143"/>
      <c r="E198" s="144"/>
      <c r="F198" s="61" t="s">
        <v>1264</v>
      </c>
      <c r="G198" s="77">
        <v>640</v>
      </c>
      <c r="H198" s="75"/>
      <c r="I198" s="82">
        <f t="shared" si="8"/>
        <v>0</v>
      </c>
      <c r="J198" s="131"/>
      <c r="K198" s="131"/>
    </row>
    <row r="199" spans="1:11" s="142" customFormat="1" ht="373.5" customHeight="1">
      <c r="A199" s="34">
        <v>99</v>
      </c>
      <c r="B199" s="35" t="s">
        <v>1462</v>
      </c>
      <c r="C199" s="35" t="s">
        <v>1463</v>
      </c>
      <c r="D199" s="143"/>
      <c r="E199" s="35"/>
      <c r="F199" s="34" t="s">
        <v>1264</v>
      </c>
      <c r="G199" s="77">
        <v>210</v>
      </c>
      <c r="H199" s="75"/>
      <c r="I199" s="82"/>
      <c r="J199" s="131"/>
      <c r="K199" s="131"/>
    </row>
    <row r="200" spans="1:11" s="142" customFormat="1" ht="18.5">
      <c r="A200" s="33" t="s">
        <v>1259</v>
      </c>
      <c r="B200" s="33" t="s">
        <v>1616</v>
      </c>
      <c r="C200" s="128"/>
      <c r="D200" s="133"/>
      <c r="E200" s="133"/>
      <c r="F200" s="133"/>
      <c r="G200" s="136"/>
      <c r="H200" s="133"/>
      <c r="I200" s="137"/>
      <c r="J200" s="131"/>
      <c r="K200" s="131"/>
    </row>
    <row r="201" spans="1:11" s="142" customFormat="1" ht="90.75" customHeight="1">
      <c r="A201" s="34">
        <v>172</v>
      </c>
      <c r="B201" s="37" t="s">
        <v>1617</v>
      </c>
      <c r="C201" s="38" t="s">
        <v>1618</v>
      </c>
      <c r="D201" s="37"/>
      <c r="E201" s="144"/>
      <c r="F201" s="57" t="s">
        <v>1264</v>
      </c>
      <c r="G201" s="77">
        <v>75</v>
      </c>
      <c r="H201" s="75"/>
      <c r="I201" s="82">
        <f t="shared" si="8"/>
        <v>0</v>
      </c>
      <c r="J201" s="131"/>
      <c r="K201" s="131"/>
    </row>
    <row r="202" spans="1:11" s="142" customFormat="1" ht="90" customHeight="1">
      <c r="A202" s="34">
        <v>173</v>
      </c>
      <c r="B202" s="35" t="s">
        <v>1619</v>
      </c>
      <c r="C202" s="42" t="s">
        <v>1620</v>
      </c>
      <c r="D202" s="35"/>
      <c r="E202" s="144"/>
      <c r="F202" s="57" t="s">
        <v>1264</v>
      </c>
      <c r="G202" s="77">
        <v>40</v>
      </c>
      <c r="H202" s="75"/>
      <c r="I202" s="82">
        <f t="shared" si="8"/>
        <v>0</v>
      </c>
      <c r="J202" s="131"/>
      <c r="K202" s="131"/>
    </row>
    <row r="203" spans="1:11" s="142" customFormat="1" ht="18.5">
      <c r="A203" s="33" t="s">
        <v>1259</v>
      </c>
      <c r="B203" s="33" t="s">
        <v>1621</v>
      </c>
      <c r="C203" s="128"/>
      <c r="D203" s="128"/>
      <c r="E203" s="128"/>
      <c r="F203" s="150"/>
      <c r="G203" s="134"/>
      <c r="H203" s="128"/>
      <c r="I203" s="135"/>
      <c r="J203" s="131"/>
      <c r="K203" s="131"/>
    </row>
    <row r="204" spans="1:11" s="142" customFormat="1" ht="185.25" customHeight="1">
      <c r="A204" s="34">
        <v>174</v>
      </c>
      <c r="B204" s="35" t="s">
        <v>1622</v>
      </c>
      <c r="C204" s="36" t="s">
        <v>1623</v>
      </c>
      <c r="D204" s="55"/>
      <c r="E204" s="144"/>
      <c r="F204" s="86" t="s">
        <v>1305</v>
      </c>
      <c r="G204" s="87">
        <v>3</v>
      </c>
      <c r="H204" s="88"/>
      <c r="I204" s="89">
        <f t="shared" si="8"/>
        <v>0</v>
      </c>
      <c r="J204" s="131"/>
      <c r="K204" s="131"/>
    </row>
    <row r="205" spans="1:11" s="142" customFormat="1" ht="83.5" customHeight="1">
      <c r="A205" s="34">
        <v>175</v>
      </c>
      <c r="B205" s="35" t="s">
        <v>1624</v>
      </c>
      <c r="C205" s="42" t="s">
        <v>1625</v>
      </c>
      <c r="D205" s="55"/>
      <c r="E205" s="144"/>
      <c r="F205" s="103" t="s">
        <v>1264</v>
      </c>
      <c r="G205" s="104">
        <v>6</v>
      </c>
      <c r="H205" s="105"/>
      <c r="I205" s="106">
        <f t="shared" si="8"/>
        <v>0</v>
      </c>
      <c r="J205" s="131"/>
      <c r="K205" s="131"/>
    </row>
    <row r="206" spans="1:11" s="142" customFormat="1" ht="91.5" customHeight="1">
      <c r="A206" s="34">
        <v>176</v>
      </c>
      <c r="B206" s="35" t="s">
        <v>1626</v>
      </c>
      <c r="C206" s="42" t="s">
        <v>1627</v>
      </c>
      <c r="D206" s="55"/>
      <c r="E206" s="144"/>
      <c r="F206" s="103" t="s">
        <v>1264</v>
      </c>
      <c r="G206" s="104">
        <v>16</v>
      </c>
      <c r="H206" s="105"/>
      <c r="I206" s="106">
        <f t="shared" si="8"/>
        <v>0</v>
      </c>
      <c r="J206" s="131"/>
      <c r="K206" s="131"/>
    </row>
    <row r="207" spans="1:11" s="142" customFormat="1" ht="86.25" customHeight="1">
      <c r="A207" s="34">
        <v>177</v>
      </c>
      <c r="B207" s="35" t="s">
        <v>1628</v>
      </c>
      <c r="C207" s="42" t="s">
        <v>1629</v>
      </c>
      <c r="D207" s="145"/>
      <c r="E207" s="144"/>
      <c r="F207" s="107" t="s">
        <v>1264</v>
      </c>
      <c r="G207" s="104">
        <v>8</v>
      </c>
      <c r="H207" s="107"/>
      <c r="I207" s="139"/>
      <c r="J207" s="131"/>
      <c r="K207" s="131"/>
    </row>
    <row r="208" spans="1:11" s="142" customFormat="1" ht="84.75" customHeight="1">
      <c r="A208" s="34">
        <v>178</v>
      </c>
      <c r="B208" s="35" t="s">
        <v>1630</v>
      </c>
      <c r="C208" s="35" t="s">
        <v>1631</v>
      </c>
      <c r="D208" s="55"/>
      <c r="E208" s="144"/>
      <c r="F208" s="103" t="s">
        <v>1264</v>
      </c>
      <c r="G208" s="104">
        <v>6</v>
      </c>
      <c r="H208" s="105"/>
      <c r="I208" s="106">
        <f>G208*H208</f>
        <v>0</v>
      </c>
      <c r="J208" s="131"/>
      <c r="K208" s="131"/>
    </row>
    <row r="209" spans="1:11" s="142" customFormat="1" ht="86.25" customHeight="1">
      <c r="A209" s="34">
        <v>179</v>
      </c>
      <c r="B209" s="35" t="s">
        <v>1632</v>
      </c>
      <c r="C209" s="42" t="s">
        <v>1633</v>
      </c>
      <c r="D209" s="55"/>
      <c r="E209" s="144"/>
      <c r="F209" s="108" t="s">
        <v>1264</v>
      </c>
      <c r="G209" s="109">
        <v>6</v>
      </c>
      <c r="H209" s="110"/>
      <c r="I209" s="111">
        <f>G209*H209</f>
        <v>0</v>
      </c>
      <c r="J209" s="131"/>
      <c r="K209" s="131"/>
    </row>
    <row r="210" spans="1:11" s="142" customFormat="1" ht="90.65" customHeight="1">
      <c r="A210" s="34">
        <v>180</v>
      </c>
      <c r="B210" s="35" t="s">
        <v>1634</v>
      </c>
      <c r="C210" s="42" t="s">
        <v>1635</v>
      </c>
      <c r="D210" s="55"/>
      <c r="E210" s="144"/>
      <c r="F210" s="112" t="s">
        <v>1264</v>
      </c>
      <c r="G210" s="113">
        <f>3*8</f>
        <v>24</v>
      </c>
      <c r="H210" s="114"/>
      <c r="I210" s="115">
        <f>G210*H210</f>
        <v>0</v>
      </c>
      <c r="J210" s="131"/>
      <c r="K210" s="131"/>
    </row>
    <row r="211" spans="1:11" s="142" customFormat="1" ht="75" customHeight="1">
      <c r="A211" s="34">
        <v>181</v>
      </c>
      <c r="B211" s="35" t="s">
        <v>1636</v>
      </c>
      <c r="C211" s="35" t="s">
        <v>1637</v>
      </c>
      <c r="D211" s="55"/>
      <c r="E211" s="144"/>
      <c r="F211" s="103" t="s">
        <v>1264</v>
      </c>
      <c r="G211" s="104">
        <v>48</v>
      </c>
      <c r="H211" s="105"/>
      <c r="I211" s="106">
        <f>G211*H211</f>
        <v>0</v>
      </c>
      <c r="J211" s="131"/>
      <c r="K211" s="131"/>
    </row>
    <row r="212" spans="1:11" s="142" customFormat="1" ht="62.25" customHeight="1">
      <c r="A212" s="34">
        <v>182</v>
      </c>
      <c r="B212" s="37" t="s">
        <v>1638</v>
      </c>
      <c r="C212" s="35" t="s">
        <v>1639</v>
      </c>
      <c r="D212" s="62"/>
      <c r="E212" s="144"/>
      <c r="F212" s="107" t="s">
        <v>1264</v>
      </c>
      <c r="G212" s="104">
        <v>2</v>
      </c>
      <c r="H212" s="107"/>
      <c r="I212" s="139"/>
      <c r="J212" s="131"/>
      <c r="K212" s="131"/>
    </row>
    <row r="213" spans="1:11" s="142" customFormat="1" ht="63" customHeight="1">
      <c r="A213" s="34">
        <v>183</v>
      </c>
      <c r="B213" s="37" t="s">
        <v>1640</v>
      </c>
      <c r="C213" s="35" t="s">
        <v>1641</v>
      </c>
      <c r="D213" s="62"/>
      <c r="E213" s="144"/>
      <c r="F213" s="103" t="s">
        <v>1264</v>
      </c>
      <c r="G213" s="104">
        <v>1</v>
      </c>
      <c r="H213" s="105"/>
      <c r="I213" s="106">
        <f>G213*H213</f>
        <v>0</v>
      </c>
      <c r="J213" s="131"/>
      <c r="K213" s="131"/>
    </row>
    <row r="214" spans="1:11" s="142" customFormat="1" ht="77.25" customHeight="1">
      <c r="A214" s="34">
        <v>184</v>
      </c>
      <c r="B214" s="35" t="s">
        <v>1642</v>
      </c>
      <c r="C214" s="35" t="s">
        <v>1643</v>
      </c>
      <c r="D214" s="55"/>
      <c r="E214" s="144"/>
      <c r="F214" s="108" t="s">
        <v>1264</v>
      </c>
      <c r="G214" s="109">
        <f>2*6</f>
        <v>12</v>
      </c>
      <c r="H214" s="110"/>
      <c r="I214" s="111">
        <f>G214*H214</f>
        <v>0</v>
      </c>
      <c r="J214" s="131"/>
      <c r="K214" s="131"/>
    </row>
    <row r="215" spans="1:11" s="142" customFormat="1" ht="69.75" customHeight="1">
      <c r="A215" s="34">
        <v>185</v>
      </c>
      <c r="B215" s="35" t="s">
        <v>1644</v>
      </c>
      <c r="C215" s="35" t="s">
        <v>1645</v>
      </c>
      <c r="D215" s="55"/>
      <c r="E215" s="144"/>
      <c r="F215" s="112" t="s">
        <v>1264</v>
      </c>
      <c r="G215" s="113">
        <v>4</v>
      </c>
      <c r="H215" s="114"/>
      <c r="I215" s="115">
        <f>G215*H215</f>
        <v>0</v>
      </c>
      <c r="J215" s="131"/>
      <c r="K215" s="131"/>
    </row>
    <row r="216" spans="1:11" s="142" customFormat="1" ht="74.25" customHeight="1">
      <c r="A216" s="34">
        <v>186</v>
      </c>
      <c r="B216" s="35" t="s">
        <v>1646</v>
      </c>
      <c r="C216" s="35" t="s">
        <v>1647</v>
      </c>
      <c r="D216" s="55"/>
      <c r="E216" s="144"/>
      <c r="F216" s="103" t="s">
        <v>1264</v>
      </c>
      <c r="G216" s="104">
        <v>3</v>
      </c>
      <c r="H216" s="105"/>
      <c r="I216" s="106">
        <f>G216*H216</f>
        <v>0</v>
      </c>
      <c r="J216" s="131"/>
      <c r="K216" s="131"/>
    </row>
    <row r="217" spans="1:11" s="142" customFormat="1" ht="90" customHeight="1">
      <c r="A217" s="34">
        <v>187</v>
      </c>
      <c r="B217" s="35" t="s">
        <v>1648</v>
      </c>
      <c r="C217" s="35" t="s">
        <v>1649</v>
      </c>
      <c r="D217" s="55"/>
      <c r="E217" s="144"/>
      <c r="F217" s="107" t="s">
        <v>1264</v>
      </c>
      <c r="G217" s="104">
        <v>6</v>
      </c>
      <c r="H217" s="107"/>
      <c r="I217" s="139"/>
      <c r="J217" s="131"/>
      <c r="K217" s="131"/>
    </row>
    <row r="218" spans="1:11" s="142" customFormat="1" ht="68.25" customHeight="1">
      <c r="A218" s="34">
        <v>188</v>
      </c>
      <c r="B218" s="35" t="s">
        <v>1650</v>
      </c>
      <c r="C218" s="35" t="s">
        <v>1651</v>
      </c>
      <c r="D218" s="55"/>
      <c r="E218" s="144"/>
      <c r="F218" s="103" t="s">
        <v>1264</v>
      </c>
      <c r="G218" s="104">
        <v>8</v>
      </c>
      <c r="H218" s="105"/>
      <c r="I218" s="106">
        <f t="shared" ref="I218:I228" si="9">G218*H218</f>
        <v>0</v>
      </c>
      <c r="J218" s="131"/>
      <c r="K218" s="131"/>
    </row>
    <row r="219" spans="1:11" s="142" customFormat="1" ht="57" customHeight="1">
      <c r="A219" s="34">
        <v>189</v>
      </c>
      <c r="B219" s="35" t="s">
        <v>1650</v>
      </c>
      <c r="C219" s="35" t="s">
        <v>1652</v>
      </c>
      <c r="D219" s="55"/>
      <c r="E219" s="144"/>
      <c r="F219" s="108" t="s">
        <v>1264</v>
      </c>
      <c r="G219" s="109">
        <v>4</v>
      </c>
      <c r="H219" s="110"/>
      <c r="I219" s="111">
        <f t="shared" si="9"/>
        <v>0</v>
      </c>
      <c r="J219" s="131"/>
      <c r="K219" s="131"/>
    </row>
    <row r="220" spans="1:11" s="142" customFormat="1" ht="48" customHeight="1">
      <c r="A220" s="34">
        <v>190</v>
      </c>
      <c r="B220" s="35" t="s">
        <v>1653</v>
      </c>
      <c r="C220" s="35" t="s">
        <v>1654</v>
      </c>
      <c r="D220" s="55"/>
      <c r="E220" s="144"/>
      <c r="F220" s="116" t="s">
        <v>1264</v>
      </c>
      <c r="G220" s="117">
        <v>6</v>
      </c>
      <c r="H220" s="118"/>
      <c r="I220" s="119">
        <f t="shared" si="9"/>
        <v>0</v>
      </c>
      <c r="J220" s="131"/>
      <c r="K220" s="131"/>
    </row>
    <row r="221" spans="1:11" s="142" customFormat="1" ht="51.75" customHeight="1">
      <c r="A221" s="34">
        <v>191</v>
      </c>
      <c r="B221" s="35" t="s">
        <v>1655</v>
      </c>
      <c r="C221" s="35" t="s">
        <v>1656</v>
      </c>
      <c r="D221" s="55"/>
      <c r="E221" s="144"/>
      <c r="F221" s="116" t="s">
        <v>1264</v>
      </c>
      <c r="G221" s="117">
        <v>4</v>
      </c>
      <c r="H221" s="118"/>
      <c r="I221" s="119">
        <f t="shared" si="9"/>
        <v>0</v>
      </c>
      <c r="J221" s="131"/>
      <c r="K221" s="131"/>
    </row>
    <row r="222" spans="1:11" s="142" customFormat="1" ht="50.25" customHeight="1">
      <c r="A222" s="34">
        <v>192</v>
      </c>
      <c r="B222" s="35" t="s">
        <v>1657</v>
      </c>
      <c r="C222" s="35" t="s">
        <v>1658</v>
      </c>
      <c r="D222" s="55"/>
      <c r="E222" s="144"/>
      <c r="F222" s="116" t="s">
        <v>1264</v>
      </c>
      <c r="G222" s="117">
        <v>8</v>
      </c>
      <c r="H222" s="118"/>
      <c r="I222" s="119">
        <f t="shared" si="9"/>
        <v>0</v>
      </c>
      <c r="J222" s="131"/>
      <c r="K222" s="131"/>
    </row>
    <row r="223" spans="1:11" s="142" customFormat="1" ht="117" customHeight="1">
      <c r="A223" s="34">
        <v>193</v>
      </c>
      <c r="B223" s="35" t="s">
        <v>1659</v>
      </c>
      <c r="C223" s="35" t="s">
        <v>1660</v>
      </c>
      <c r="D223" s="55"/>
      <c r="E223" s="144"/>
      <c r="F223" s="57" t="s">
        <v>1264</v>
      </c>
      <c r="G223" s="77">
        <v>3</v>
      </c>
      <c r="H223" s="75"/>
      <c r="I223" s="82">
        <f t="shared" si="9"/>
        <v>0</v>
      </c>
      <c r="J223" s="131"/>
      <c r="K223" s="131"/>
    </row>
    <row r="224" spans="1:11" s="142" customFormat="1" ht="98.25" customHeight="1">
      <c r="A224" s="34">
        <v>194</v>
      </c>
      <c r="B224" s="59" t="s">
        <v>1661</v>
      </c>
      <c r="C224" s="161" t="s">
        <v>1662</v>
      </c>
      <c r="D224" s="148"/>
      <c r="E224" s="144"/>
      <c r="F224" s="57" t="s">
        <v>1264</v>
      </c>
      <c r="G224" s="77">
        <v>6</v>
      </c>
      <c r="H224" s="75"/>
      <c r="I224" s="82"/>
      <c r="J224" s="131"/>
      <c r="K224" s="131"/>
    </row>
    <row r="225" spans="1:11" s="142" customFormat="1" ht="87" customHeight="1">
      <c r="A225" s="34">
        <v>195</v>
      </c>
      <c r="B225" s="37" t="s">
        <v>1663</v>
      </c>
      <c r="C225" s="38" t="s">
        <v>1664</v>
      </c>
      <c r="D225" s="148"/>
      <c r="E225" s="144"/>
      <c r="F225" s="57" t="s">
        <v>1264</v>
      </c>
      <c r="G225" s="77">
        <v>6</v>
      </c>
      <c r="H225" s="75"/>
      <c r="I225" s="82"/>
      <c r="J225" s="131"/>
      <c r="K225" s="131"/>
    </row>
    <row r="226" spans="1:11" s="142" customFormat="1" ht="18.5">
      <c r="A226" s="33" t="s">
        <v>1259</v>
      </c>
      <c r="B226" s="33" t="s">
        <v>1665</v>
      </c>
      <c r="C226" s="128"/>
      <c r="D226" s="128"/>
      <c r="E226" s="128"/>
      <c r="F226" s="150"/>
      <c r="G226" s="134"/>
      <c r="H226" s="128"/>
      <c r="I226" s="135"/>
      <c r="J226" s="131"/>
      <c r="K226" s="131"/>
    </row>
    <row r="227" spans="1:11" s="142" customFormat="1" ht="76.5" customHeight="1">
      <c r="A227" s="34">
        <v>196</v>
      </c>
      <c r="B227" s="35" t="s">
        <v>1666</v>
      </c>
      <c r="C227" s="63" t="s">
        <v>1667</v>
      </c>
      <c r="D227" s="145"/>
      <c r="E227" s="144"/>
      <c r="F227" s="86" t="s">
        <v>1264</v>
      </c>
      <c r="G227" s="87">
        <v>1580</v>
      </c>
      <c r="H227" s="88"/>
      <c r="I227" s="89">
        <f t="shared" si="9"/>
        <v>0</v>
      </c>
      <c r="J227" s="131"/>
      <c r="K227" s="131"/>
    </row>
    <row r="228" spans="1:11" s="142" customFormat="1" ht="72.75" customHeight="1">
      <c r="A228" s="34">
        <v>197</v>
      </c>
      <c r="B228" s="35" t="s">
        <v>1668</v>
      </c>
      <c r="C228" s="38" t="s">
        <v>1669</v>
      </c>
      <c r="D228" s="55"/>
      <c r="E228" s="144"/>
      <c r="F228" s="120" t="s">
        <v>1264</v>
      </c>
      <c r="G228" s="104">
        <v>13000</v>
      </c>
      <c r="H228" s="105"/>
      <c r="I228" s="106">
        <f t="shared" si="9"/>
        <v>0</v>
      </c>
      <c r="J228" s="131"/>
      <c r="K228" s="131"/>
    </row>
    <row r="229" spans="1:11" s="142" customFormat="1" ht="75" customHeight="1">
      <c r="A229" s="34">
        <v>198</v>
      </c>
      <c r="B229" s="35" t="s">
        <v>1670</v>
      </c>
      <c r="C229" s="36" t="s">
        <v>1671</v>
      </c>
      <c r="D229" s="55"/>
      <c r="E229" s="144"/>
      <c r="F229" s="121" t="s">
        <v>1264</v>
      </c>
      <c r="G229" s="104">
        <f>1080*12</f>
        <v>12960</v>
      </c>
      <c r="H229" s="107"/>
      <c r="I229" s="139"/>
      <c r="J229" s="131"/>
      <c r="K229" s="131"/>
    </row>
    <row r="230" spans="1:11" s="142" customFormat="1" ht="75" customHeight="1">
      <c r="A230" s="34">
        <v>199</v>
      </c>
      <c r="B230" s="35" t="s">
        <v>1670</v>
      </c>
      <c r="C230" s="36" t="s">
        <v>1672</v>
      </c>
      <c r="D230" s="55"/>
      <c r="E230" s="144"/>
      <c r="F230" s="121" t="s">
        <v>1264</v>
      </c>
      <c r="G230" s="104">
        <v>1050</v>
      </c>
      <c r="H230" s="107"/>
      <c r="I230" s="139"/>
      <c r="J230" s="131"/>
      <c r="K230" s="131"/>
    </row>
    <row r="231" spans="1:11" s="142" customFormat="1" ht="83.25" customHeight="1">
      <c r="A231" s="34">
        <v>200</v>
      </c>
      <c r="B231" s="37" t="s">
        <v>1673</v>
      </c>
      <c r="C231" s="36" t="s">
        <v>1674</v>
      </c>
      <c r="D231" s="148"/>
      <c r="E231" s="144"/>
      <c r="F231" s="120" t="s">
        <v>1264</v>
      </c>
      <c r="G231" s="104">
        <v>154</v>
      </c>
      <c r="H231" s="105"/>
      <c r="I231" s="106">
        <f>G231*H231</f>
        <v>0</v>
      </c>
      <c r="J231" s="131"/>
      <c r="K231" s="131"/>
    </row>
    <row r="232" spans="1:11" s="142" customFormat="1" ht="80.5" customHeight="1">
      <c r="A232" s="34">
        <v>201</v>
      </c>
      <c r="B232" s="35" t="s">
        <v>1675</v>
      </c>
      <c r="C232" s="64" t="s">
        <v>1676</v>
      </c>
      <c r="D232" s="65"/>
      <c r="E232" s="144"/>
      <c r="F232" s="122" t="s">
        <v>1264</v>
      </c>
      <c r="G232" s="100">
        <v>158</v>
      </c>
      <c r="H232" s="101"/>
      <c r="I232" s="102">
        <f>G232*H232</f>
        <v>0</v>
      </c>
      <c r="J232" s="131"/>
      <c r="K232" s="131"/>
    </row>
    <row r="233" spans="1:11" s="142" customFormat="1" ht="84.75" customHeight="1">
      <c r="A233" s="34">
        <v>202</v>
      </c>
      <c r="B233" s="35" t="s">
        <v>1677</v>
      </c>
      <c r="C233" s="38" t="s">
        <v>1678</v>
      </c>
      <c r="D233" s="55"/>
      <c r="E233" s="144"/>
      <c r="F233" s="57" t="s">
        <v>1305</v>
      </c>
      <c r="G233" s="77">
        <v>295</v>
      </c>
      <c r="H233" s="75"/>
      <c r="I233" s="82">
        <f>G233*H233</f>
        <v>0</v>
      </c>
      <c r="J233" s="131"/>
      <c r="K233" s="131"/>
    </row>
    <row r="234" spans="1:11" s="142" customFormat="1" ht="93" customHeight="1">
      <c r="A234" s="34">
        <v>203</v>
      </c>
      <c r="B234" s="35" t="s">
        <v>1679</v>
      </c>
      <c r="C234" s="38" t="s">
        <v>1680</v>
      </c>
      <c r="D234" s="55"/>
      <c r="E234" s="144"/>
      <c r="F234" s="85" t="s">
        <v>1264</v>
      </c>
      <c r="G234" s="77">
        <v>272</v>
      </c>
      <c r="H234" s="75"/>
      <c r="I234" s="82">
        <f>G234*H234</f>
        <v>0</v>
      </c>
      <c r="J234" s="131"/>
      <c r="K234" s="131"/>
    </row>
    <row r="235" spans="1:11" s="142" customFormat="1" ht="79.5" customHeight="1">
      <c r="A235" s="34">
        <v>204</v>
      </c>
      <c r="B235" s="35" t="s">
        <v>1681</v>
      </c>
      <c r="C235" s="38" t="s">
        <v>1682</v>
      </c>
      <c r="D235" s="55"/>
      <c r="E235" s="144"/>
      <c r="F235" s="123" t="s">
        <v>1305</v>
      </c>
      <c r="G235" s="87">
        <v>14</v>
      </c>
      <c r="H235" s="88"/>
      <c r="I235" s="89">
        <f>G235*H235</f>
        <v>0</v>
      </c>
      <c r="J235" s="131"/>
      <c r="K235" s="131"/>
    </row>
    <row r="236" spans="1:11" s="142" customFormat="1" ht="60.75" customHeight="1">
      <c r="A236" s="34">
        <v>205</v>
      </c>
      <c r="B236" s="35" t="s">
        <v>1683</v>
      </c>
      <c r="C236" s="36" t="s">
        <v>1684</v>
      </c>
      <c r="D236" s="144"/>
      <c r="E236" s="35"/>
      <c r="F236" s="107" t="s">
        <v>1264</v>
      </c>
      <c r="G236" s="104">
        <v>7</v>
      </c>
      <c r="H236" s="107"/>
      <c r="I236" s="139"/>
      <c r="J236" s="131"/>
      <c r="K236" s="131"/>
    </row>
    <row r="237" spans="1:11" s="142" customFormat="1" ht="134.25" customHeight="1">
      <c r="A237" s="34">
        <v>206</v>
      </c>
      <c r="B237" s="35" t="s">
        <v>1685</v>
      </c>
      <c r="C237" s="36" t="s">
        <v>1686</v>
      </c>
      <c r="E237" s="35"/>
      <c r="F237" s="107" t="s">
        <v>1264</v>
      </c>
      <c r="G237" s="104">
        <v>7</v>
      </c>
      <c r="H237" s="107"/>
      <c r="I237" s="139"/>
      <c r="J237" s="131"/>
      <c r="K237" s="131"/>
    </row>
    <row r="238" spans="1:11" s="142" customFormat="1" ht="126" customHeight="1">
      <c r="A238" s="34">
        <v>207</v>
      </c>
      <c r="B238" s="37" t="s">
        <v>1687</v>
      </c>
      <c r="C238" s="35" t="s">
        <v>1688</v>
      </c>
      <c r="D238" s="143"/>
      <c r="E238" s="35"/>
      <c r="F238" s="107" t="s">
        <v>1264</v>
      </c>
      <c r="G238" s="104">
        <v>10</v>
      </c>
      <c r="H238" s="107"/>
      <c r="I238" s="139"/>
      <c r="J238" s="131"/>
      <c r="K238" s="131"/>
    </row>
    <row r="239" spans="1:11" s="142" customFormat="1" ht="123.75" customHeight="1">
      <c r="A239" s="34">
        <v>208</v>
      </c>
      <c r="B239" s="37" t="s">
        <v>1689</v>
      </c>
      <c r="C239" s="35" t="s">
        <v>1690</v>
      </c>
      <c r="D239" s="143"/>
      <c r="E239" s="35"/>
      <c r="F239" s="107" t="s">
        <v>1264</v>
      </c>
      <c r="G239" s="104">
        <v>10</v>
      </c>
      <c r="H239" s="107"/>
      <c r="I239" s="139"/>
      <c r="J239" s="131"/>
      <c r="K239" s="131"/>
    </row>
    <row r="240" spans="1:11" s="142" customFormat="1" ht="120" customHeight="1">
      <c r="A240" s="34">
        <v>209</v>
      </c>
      <c r="B240" s="37" t="s">
        <v>1691</v>
      </c>
      <c r="C240" s="35" t="s">
        <v>1692</v>
      </c>
      <c r="D240" s="143"/>
      <c r="E240" s="35"/>
      <c r="F240" s="107" t="s">
        <v>1264</v>
      </c>
      <c r="G240" s="104">
        <v>20</v>
      </c>
      <c r="H240" s="107"/>
      <c r="I240" s="139"/>
      <c r="J240" s="131"/>
      <c r="K240" s="131"/>
    </row>
    <row r="241" spans="1:11" s="142" customFormat="1" ht="18.5">
      <c r="A241" s="33" t="s">
        <v>1259</v>
      </c>
      <c r="B241" s="33" t="s">
        <v>1693</v>
      </c>
      <c r="C241" s="128"/>
      <c r="D241" s="128"/>
      <c r="E241" s="128"/>
      <c r="F241" s="150"/>
      <c r="G241" s="134"/>
      <c r="H241" s="128"/>
      <c r="I241" s="135"/>
      <c r="J241" s="131"/>
      <c r="K241" s="131"/>
    </row>
    <row r="242" spans="1:11" s="142" customFormat="1" ht="137.25" customHeight="1">
      <c r="A242" s="34">
        <v>210</v>
      </c>
      <c r="B242" s="37" t="s">
        <v>1694</v>
      </c>
      <c r="C242" s="38" t="s">
        <v>1695</v>
      </c>
      <c r="D242" s="37"/>
      <c r="E242" s="144"/>
      <c r="F242" s="90" t="s">
        <v>1264</v>
      </c>
      <c r="G242" s="92">
        <v>668</v>
      </c>
      <c r="H242" s="75"/>
      <c r="I242" s="82">
        <f t="shared" ref="I242:I246" si="10">G242*H242</f>
        <v>0</v>
      </c>
      <c r="J242" s="131"/>
      <c r="K242" s="131"/>
    </row>
    <row r="243" spans="1:11" s="142" customFormat="1" ht="123.75" customHeight="1">
      <c r="A243" s="34">
        <v>211</v>
      </c>
      <c r="B243" s="35" t="s">
        <v>1696</v>
      </c>
      <c r="C243" s="38" t="s">
        <v>1697</v>
      </c>
      <c r="D243" s="143"/>
      <c r="E243" s="144"/>
      <c r="F243" s="90" t="s">
        <v>1264</v>
      </c>
      <c r="G243" s="92">
        <v>531</v>
      </c>
      <c r="H243" s="75"/>
      <c r="I243" s="82">
        <f t="shared" si="10"/>
        <v>0</v>
      </c>
      <c r="J243" s="131"/>
      <c r="K243" s="131"/>
    </row>
    <row r="244" spans="1:11" s="142" customFormat="1" ht="120" customHeight="1">
      <c r="A244" s="34">
        <v>212</v>
      </c>
      <c r="B244" s="37" t="s">
        <v>1698</v>
      </c>
      <c r="C244" s="36" t="s">
        <v>1699</v>
      </c>
      <c r="D244" s="143"/>
      <c r="E244" s="144"/>
      <c r="F244" s="90" t="s">
        <v>1264</v>
      </c>
      <c r="G244" s="92">
        <v>212</v>
      </c>
      <c r="H244" s="75"/>
      <c r="I244" s="82">
        <f t="shared" si="10"/>
        <v>0</v>
      </c>
      <c r="J244" s="131"/>
      <c r="K244" s="131"/>
    </row>
    <row r="245" spans="1:11" s="142" customFormat="1" ht="98.25" customHeight="1">
      <c r="A245" s="34">
        <v>213</v>
      </c>
      <c r="B245" s="35" t="s">
        <v>1700</v>
      </c>
      <c r="C245" s="36" t="s">
        <v>1701</v>
      </c>
      <c r="D245" s="143"/>
      <c r="E245" s="144"/>
      <c r="F245" s="90" t="s">
        <v>1264</v>
      </c>
      <c r="G245" s="92">
        <v>40</v>
      </c>
      <c r="H245" s="75"/>
      <c r="I245" s="82">
        <f t="shared" si="10"/>
        <v>0</v>
      </c>
      <c r="J245" s="131"/>
      <c r="K245" s="131"/>
    </row>
    <row r="246" spans="1:11" s="142" customFormat="1" ht="104.25" customHeight="1">
      <c r="A246" s="34">
        <v>214</v>
      </c>
      <c r="B246" s="35" t="s">
        <v>1702</v>
      </c>
      <c r="C246" s="42" t="s">
        <v>1703</v>
      </c>
      <c r="D246" s="143"/>
      <c r="E246" s="144"/>
      <c r="F246" s="90" t="s">
        <v>1264</v>
      </c>
      <c r="G246" s="92">
        <v>60</v>
      </c>
      <c r="H246" s="75"/>
      <c r="I246" s="82">
        <f t="shared" si="10"/>
        <v>0</v>
      </c>
      <c r="J246" s="131"/>
      <c r="K246" s="131"/>
    </row>
    <row r="247" spans="1:11" s="142" customFormat="1" ht="60.75" customHeight="1">
      <c r="A247" s="34">
        <v>215</v>
      </c>
      <c r="B247" s="35" t="s">
        <v>1704</v>
      </c>
      <c r="C247" s="42" t="s">
        <v>1705</v>
      </c>
      <c r="D247" s="35"/>
      <c r="E247" s="144"/>
      <c r="F247" s="90" t="s">
        <v>1264</v>
      </c>
      <c r="G247" s="92">
        <v>60</v>
      </c>
      <c r="H247" s="83"/>
      <c r="I247" s="84">
        <v>0</v>
      </c>
      <c r="J247" s="131"/>
      <c r="K247" s="131"/>
    </row>
    <row r="248" spans="1:11" s="142" customFormat="1" ht="71.5" customHeight="1">
      <c r="A248" s="34">
        <v>216</v>
      </c>
      <c r="B248" s="35" t="s">
        <v>1706</v>
      </c>
      <c r="C248" s="42" t="s">
        <v>1707</v>
      </c>
      <c r="D248" s="143"/>
      <c r="E248" s="144"/>
      <c r="F248" s="90" t="s">
        <v>1264</v>
      </c>
      <c r="G248" s="92">
        <v>164</v>
      </c>
      <c r="H248" s="75"/>
      <c r="I248" s="82">
        <f>G248*H248</f>
        <v>0</v>
      </c>
      <c r="J248" s="131"/>
      <c r="K248" s="131"/>
    </row>
    <row r="249" spans="1:11" s="142" customFormat="1" ht="71.25" customHeight="1">
      <c r="A249" s="34">
        <v>217</v>
      </c>
      <c r="B249" s="35" t="s">
        <v>1708</v>
      </c>
      <c r="C249" s="42" t="s">
        <v>1709</v>
      </c>
      <c r="D249" s="143"/>
      <c r="E249" s="144"/>
      <c r="F249" s="90" t="s">
        <v>1264</v>
      </c>
      <c r="G249" s="92">
        <v>144</v>
      </c>
      <c r="H249" s="75"/>
      <c r="I249" s="82">
        <f>G249*H249</f>
        <v>0</v>
      </c>
      <c r="J249" s="131"/>
      <c r="K249" s="131"/>
    </row>
    <row r="250" spans="1:11" s="142" customFormat="1" ht="96" customHeight="1">
      <c r="A250" s="34">
        <v>218</v>
      </c>
      <c r="B250" s="35" t="s">
        <v>1710</v>
      </c>
      <c r="C250" s="42" t="s">
        <v>1711</v>
      </c>
      <c r="D250" s="35"/>
      <c r="E250" s="144"/>
      <c r="F250" s="90" t="s">
        <v>1264</v>
      </c>
      <c r="G250" s="92">
        <v>36</v>
      </c>
      <c r="H250" s="75"/>
      <c r="I250" s="82">
        <f>G250*H250</f>
        <v>0</v>
      </c>
      <c r="J250" s="131"/>
      <c r="K250" s="131"/>
    </row>
    <row r="251" spans="1:11" s="142" customFormat="1" ht="96" customHeight="1">
      <c r="A251" s="34">
        <v>219</v>
      </c>
      <c r="B251" s="53" t="s">
        <v>1712</v>
      </c>
      <c r="C251" s="54" t="s">
        <v>1713</v>
      </c>
      <c r="D251" s="143"/>
      <c r="E251" s="35"/>
      <c r="F251" s="90" t="s">
        <v>1264</v>
      </c>
      <c r="G251" s="92">
        <v>40</v>
      </c>
      <c r="H251" s="75"/>
      <c r="I251" s="82"/>
      <c r="J251" s="131"/>
      <c r="K251" s="131"/>
    </row>
    <row r="252" spans="1:11" s="142" customFormat="1" ht="139.5" customHeight="1">
      <c r="A252" s="34">
        <v>220</v>
      </c>
      <c r="B252" s="53" t="s">
        <v>1714</v>
      </c>
      <c r="C252" s="54" t="s">
        <v>1715</v>
      </c>
      <c r="D252" s="143"/>
      <c r="E252" s="35"/>
      <c r="F252" s="90" t="s">
        <v>1264</v>
      </c>
      <c r="G252" s="92">
        <v>32</v>
      </c>
      <c r="H252" s="75"/>
      <c r="I252" s="82"/>
      <c r="J252" s="131"/>
      <c r="K252" s="131"/>
    </row>
    <row r="253" spans="1:11" s="142" customFormat="1" ht="142.5" customHeight="1">
      <c r="A253" s="34">
        <v>221</v>
      </c>
      <c r="B253" s="53" t="s">
        <v>1706</v>
      </c>
      <c r="C253" s="124" t="s">
        <v>1716</v>
      </c>
      <c r="D253" s="149"/>
      <c r="E253" s="52"/>
      <c r="F253" s="66" t="s">
        <v>1717</v>
      </c>
      <c r="G253" s="77">
        <f>832*24*3</f>
        <v>59904</v>
      </c>
      <c r="H253" s="75"/>
      <c r="I253" s="82"/>
      <c r="J253" s="131"/>
      <c r="K253" s="131"/>
    </row>
    <row r="254" spans="1:11" s="142" customFormat="1" ht="111" customHeight="1">
      <c r="A254" s="34">
        <v>222</v>
      </c>
      <c r="B254" s="54" t="s">
        <v>1718</v>
      </c>
      <c r="C254" s="56" t="s">
        <v>1719</v>
      </c>
      <c r="D254" s="143"/>
      <c r="E254" s="35"/>
      <c r="F254" s="125" t="s">
        <v>1305</v>
      </c>
      <c r="G254" s="77">
        <f>16*12</f>
        <v>192</v>
      </c>
      <c r="H254" s="75"/>
      <c r="I254" s="82"/>
      <c r="J254" s="131"/>
      <c r="K254" s="131"/>
    </row>
    <row r="255" spans="1:11" s="142" customFormat="1" ht="111" customHeight="1">
      <c r="A255" s="34">
        <v>223</v>
      </c>
      <c r="B255" s="54" t="s">
        <v>1720</v>
      </c>
      <c r="C255" s="56" t="s">
        <v>1721</v>
      </c>
      <c r="D255" s="143"/>
      <c r="E255" s="35"/>
      <c r="F255" s="125" t="s">
        <v>1305</v>
      </c>
      <c r="G255" s="77">
        <f>16*4</f>
        <v>64</v>
      </c>
      <c r="H255" s="75"/>
      <c r="I255" s="82"/>
      <c r="J255" s="131"/>
      <c r="K255" s="131"/>
    </row>
    <row r="256" spans="1:11" s="142" customFormat="1" ht="111" customHeight="1">
      <c r="A256" s="34">
        <v>224</v>
      </c>
      <c r="B256" s="54" t="s">
        <v>1722</v>
      </c>
      <c r="C256" s="56" t="s">
        <v>1723</v>
      </c>
      <c r="D256" s="143"/>
      <c r="E256" s="35"/>
      <c r="F256" s="125" t="s">
        <v>1305</v>
      </c>
      <c r="G256" s="77">
        <f>16*2</f>
        <v>32</v>
      </c>
      <c r="H256" s="75"/>
      <c r="I256" s="82"/>
      <c r="J256" s="131"/>
      <c r="K256" s="131"/>
    </row>
    <row r="257" spans="1:11" s="142" customFormat="1" ht="113.15" customHeight="1">
      <c r="A257" s="34">
        <v>6</v>
      </c>
      <c r="B257" s="162" t="s">
        <v>1724</v>
      </c>
      <c r="C257" s="38" t="s">
        <v>1725</v>
      </c>
      <c r="D257" s="35"/>
      <c r="E257" s="35"/>
      <c r="F257" s="34" t="s">
        <v>1264</v>
      </c>
      <c r="G257" s="77">
        <v>2</v>
      </c>
      <c r="H257" s="75"/>
      <c r="I257" s="82">
        <f>G257*H257</f>
        <v>0</v>
      </c>
      <c r="J257" s="131"/>
      <c r="K257" s="131"/>
    </row>
    <row r="258" spans="1:11" s="142" customFormat="1" ht="115.5" customHeight="1">
      <c r="A258" s="34">
        <v>14</v>
      </c>
      <c r="B258" s="35" t="s">
        <v>1287</v>
      </c>
      <c r="C258" s="35" t="s">
        <v>1288</v>
      </c>
      <c r="D258" s="35"/>
      <c r="E258" s="35"/>
      <c r="F258" s="34" t="s">
        <v>1264</v>
      </c>
      <c r="G258" s="77">
        <v>8</v>
      </c>
      <c r="H258" s="75"/>
      <c r="I258" s="82">
        <f>G258*H258</f>
        <v>0</v>
      </c>
      <c r="J258" s="131"/>
      <c r="K258" s="131"/>
    </row>
    <row r="259" spans="1:11" s="142" customFormat="1" ht="76" customHeight="1">
      <c r="A259" s="46" t="s">
        <v>1259</v>
      </c>
      <c r="B259" s="46" t="s">
        <v>1726</v>
      </c>
      <c r="C259" s="47"/>
      <c r="D259" s="47"/>
      <c r="E259" s="47"/>
      <c r="F259" s="125"/>
      <c r="G259" s="77"/>
      <c r="H259" s="75"/>
      <c r="I259" s="82">
        <f>G259*H259</f>
        <v>0</v>
      </c>
      <c r="J259" s="131"/>
      <c r="K259" s="131"/>
    </row>
    <row r="260" spans="1:11" s="142" customFormat="1" ht="186" customHeight="1">
      <c r="A260" s="34">
        <v>225</v>
      </c>
      <c r="B260" s="35" t="s">
        <v>1727</v>
      </c>
      <c r="C260" s="36" t="s">
        <v>1728</v>
      </c>
      <c r="D260" s="143"/>
      <c r="E260" s="144"/>
      <c r="F260" s="57" t="s">
        <v>1264</v>
      </c>
      <c r="G260" s="77">
        <v>6</v>
      </c>
      <c r="H260" s="75"/>
      <c r="I260" s="82">
        <f>G260*H260</f>
        <v>0</v>
      </c>
      <c r="J260" s="131"/>
      <c r="K260" s="131"/>
    </row>
    <row r="261" spans="1:11" s="142" customFormat="1" ht="137.25" customHeight="1">
      <c r="A261" s="34">
        <v>226</v>
      </c>
      <c r="B261" s="35" t="s">
        <v>1729</v>
      </c>
      <c r="C261" s="38" t="s">
        <v>1730</v>
      </c>
      <c r="D261" s="35"/>
      <c r="E261" s="144"/>
      <c r="F261" s="57" t="s">
        <v>1264</v>
      </c>
      <c r="G261" s="77">
        <v>339</v>
      </c>
      <c r="H261" s="83"/>
      <c r="I261" s="84">
        <v>0</v>
      </c>
      <c r="J261" s="131"/>
      <c r="K261" s="131"/>
    </row>
    <row r="262" spans="1:11" s="142" customFormat="1" ht="120" customHeight="1">
      <c r="A262" s="34">
        <v>227</v>
      </c>
      <c r="B262" s="35" t="s">
        <v>1731</v>
      </c>
      <c r="C262" s="35" t="s">
        <v>1732</v>
      </c>
      <c r="D262" s="35"/>
      <c r="E262" s="144"/>
      <c r="F262" s="57" t="s">
        <v>1264</v>
      </c>
      <c r="G262" s="77">
        <v>1200</v>
      </c>
      <c r="H262" s="75"/>
      <c r="I262" s="82">
        <f>G262*H262</f>
        <v>0</v>
      </c>
      <c r="J262" s="131"/>
      <c r="K262" s="131"/>
    </row>
    <row r="263" spans="1:11" s="142" customFormat="1" ht="117" customHeight="1">
      <c r="A263" s="34">
        <v>228</v>
      </c>
      <c r="B263" s="35" t="s">
        <v>1733</v>
      </c>
      <c r="C263" s="35" t="s">
        <v>1734</v>
      </c>
      <c r="D263" s="35"/>
      <c r="E263" s="144"/>
      <c r="F263" s="86" t="s">
        <v>1264</v>
      </c>
      <c r="G263" s="87">
        <v>400</v>
      </c>
      <c r="H263" s="126"/>
      <c r="I263" s="127">
        <v>0</v>
      </c>
      <c r="J263" s="131"/>
      <c r="K263" s="131"/>
    </row>
    <row r="264" spans="1:11" s="142" customFormat="1" ht="64.5" customHeight="1">
      <c r="A264" s="34">
        <v>229</v>
      </c>
      <c r="B264" s="35" t="s">
        <v>1735</v>
      </c>
      <c r="C264" s="35" t="s">
        <v>1736</v>
      </c>
      <c r="D264" s="35"/>
      <c r="E264" s="144"/>
      <c r="F264" s="107" t="s">
        <v>1264</v>
      </c>
      <c r="G264" s="104">
        <v>50</v>
      </c>
      <c r="H264" s="107"/>
      <c r="I264" s="139"/>
      <c r="J264" s="131"/>
      <c r="K264" s="131"/>
    </row>
    <row r="265" spans="1:11" s="142" customFormat="1" ht="64.5" customHeight="1">
      <c r="A265" s="34">
        <v>230</v>
      </c>
      <c r="B265" s="35" t="s">
        <v>1735</v>
      </c>
      <c r="C265" s="35" t="s">
        <v>1737</v>
      </c>
      <c r="D265" s="35"/>
      <c r="E265" s="144"/>
      <c r="F265" s="107" t="s">
        <v>1264</v>
      </c>
      <c r="G265" s="104">
        <v>50</v>
      </c>
      <c r="H265" s="107"/>
      <c r="I265" s="139"/>
      <c r="J265" s="131"/>
      <c r="K265" s="131"/>
    </row>
    <row r="266" spans="1:11" s="142" customFormat="1" ht="64.5" customHeight="1">
      <c r="A266" s="34">
        <v>231</v>
      </c>
      <c r="B266" s="35" t="s">
        <v>1735</v>
      </c>
      <c r="C266" s="35" t="s">
        <v>1738</v>
      </c>
      <c r="D266" s="35"/>
      <c r="E266" s="144"/>
      <c r="F266" s="107" t="s">
        <v>1264</v>
      </c>
      <c r="G266" s="104">
        <v>50</v>
      </c>
      <c r="H266" s="107"/>
      <c r="I266" s="139"/>
      <c r="J266" s="131"/>
      <c r="K266" s="131"/>
    </row>
    <row r="267" spans="1:11" s="142" customFormat="1" ht="64.5" customHeight="1">
      <c r="A267" s="34">
        <v>232</v>
      </c>
      <c r="B267" s="35" t="s">
        <v>1735</v>
      </c>
      <c r="C267" s="35" t="s">
        <v>1739</v>
      </c>
      <c r="D267" s="35"/>
      <c r="E267" s="144"/>
      <c r="F267" s="107" t="s">
        <v>1264</v>
      </c>
      <c r="G267" s="104">
        <v>50</v>
      </c>
      <c r="H267" s="107"/>
      <c r="I267" s="139"/>
      <c r="J267" s="131"/>
      <c r="K267" s="131"/>
    </row>
    <row r="268" spans="1:11" s="142" customFormat="1" ht="64.5" customHeight="1">
      <c r="A268" s="34">
        <v>233</v>
      </c>
      <c r="B268" s="35" t="s">
        <v>1735</v>
      </c>
      <c r="C268" s="35" t="s">
        <v>1740</v>
      </c>
      <c r="D268" s="35"/>
      <c r="E268" s="144"/>
      <c r="F268" s="107" t="s">
        <v>1264</v>
      </c>
      <c r="G268" s="104">
        <v>50</v>
      </c>
      <c r="H268" s="107"/>
      <c r="I268" s="139"/>
      <c r="J268" s="131"/>
      <c r="K268" s="131"/>
    </row>
    <row r="269" spans="1:11" s="142" customFormat="1" ht="51.75" customHeight="1">
      <c r="A269" s="34">
        <v>234</v>
      </c>
      <c r="B269" s="35" t="s">
        <v>1741</v>
      </c>
      <c r="C269" s="42" t="s">
        <v>1742</v>
      </c>
      <c r="D269" s="35"/>
      <c r="E269" s="144"/>
      <c r="F269" s="103" t="s">
        <v>1264</v>
      </c>
      <c r="G269" s="104">
        <v>25</v>
      </c>
      <c r="H269" s="105"/>
      <c r="I269" s="106">
        <f t="shared" ref="I269:I278" si="11">G269*H269</f>
        <v>0</v>
      </c>
      <c r="J269" s="131"/>
      <c r="K269" s="131"/>
    </row>
    <row r="270" spans="1:11" s="142" customFormat="1" ht="71.25" customHeight="1">
      <c r="A270" s="34">
        <v>235</v>
      </c>
      <c r="B270" s="35" t="s">
        <v>1741</v>
      </c>
      <c r="C270" s="42" t="s">
        <v>1743</v>
      </c>
      <c r="D270" s="35"/>
      <c r="E270" s="144"/>
      <c r="F270" s="103" t="s">
        <v>1264</v>
      </c>
      <c r="G270" s="104">
        <v>25</v>
      </c>
      <c r="H270" s="105"/>
      <c r="I270" s="106">
        <f t="shared" si="11"/>
        <v>0</v>
      </c>
      <c r="J270" s="131"/>
      <c r="K270" s="131"/>
    </row>
    <row r="271" spans="1:11" s="142" customFormat="1" ht="51.75" customHeight="1">
      <c r="A271" s="34">
        <v>236</v>
      </c>
      <c r="B271" s="35" t="s">
        <v>1741</v>
      </c>
      <c r="C271" s="42" t="s">
        <v>1744</v>
      </c>
      <c r="D271" s="35"/>
      <c r="E271" s="144"/>
      <c r="F271" s="103" t="s">
        <v>1264</v>
      </c>
      <c r="G271" s="104">
        <v>25</v>
      </c>
      <c r="H271" s="105"/>
      <c r="I271" s="106">
        <f t="shared" si="11"/>
        <v>0</v>
      </c>
      <c r="J271" s="131"/>
      <c r="K271" s="131"/>
    </row>
    <row r="272" spans="1:11" s="142" customFormat="1" ht="51.75" customHeight="1">
      <c r="A272" s="34">
        <v>237</v>
      </c>
      <c r="B272" s="35" t="s">
        <v>1741</v>
      </c>
      <c r="C272" s="42" t="s">
        <v>1745</v>
      </c>
      <c r="D272" s="35"/>
      <c r="E272" s="144"/>
      <c r="F272" s="122" t="s">
        <v>1264</v>
      </c>
      <c r="G272" s="104">
        <v>25</v>
      </c>
      <c r="H272" s="101"/>
      <c r="I272" s="102">
        <f t="shared" si="11"/>
        <v>0</v>
      </c>
      <c r="J272" s="131"/>
      <c r="K272" s="131"/>
    </row>
    <row r="273" spans="1:11" s="142" customFormat="1" ht="89.5" customHeight="1">
      <c r="A273" s="34">
        <v>238</v>
      </c>
      <c r="B273" s="35" t="s">
        <v>1746</v>
      </c>
      <c r="C273" s="42" t="s">
        <v>1747</v>
      </c>
      <c r="D273" s="143"/>
      <c r="E273" s="144"/>
      <c r="F273" s="57" t="s">
        <v>1264</v>
      </c>
      <c r="G273" s="77">
        <v>40</v>
      </c>
      <c r="H273" s="75"/>
      <c r="I273" s="82">
        <f t="shared" si="11"/>
        <v>0</v>
      </c>
      <c r="J273" s="131"/>
      <c r="K273" s="131"/>
    </row>
    <row r="274" spans="1:11" s="142" customFormat="1" ht="89.5" customHeight="1">
      <c r="A274" s="34">
        <v>239</v>
      </c>
      <c r="B274" s="35" t="s">
        <v>1746</v>
      </c>
      <c r="C274" s="42" t="s">
        <v>1748</v>
      </c>
      <c r="D274" s="143"/>
      <c r="E274" s="144"/>
      <c r="F274" s="57" t="s">
        <v>1264</v>
      </c>
      <c r="G274" s="77">
        <v>40</v>
      </c>
      <c r="H274" s="75"/>
      <c r="I274" s="82">
        <f t="shared" si="11"/>
        <v>0</v>
      </c>
      <c r="J274" s="131"/>
      <c r="K274" s="131"/>
    </row>
    <row r="275" spans="1:11" s="142" customFormat="1" ht="118.5" customHeight="1">
      <c r="A275" s="34">
        <v>240</v>
      </c>
      <c r="B275" s="35" t="s">
        <v>1749</v>
      </c>
      <c r="C275" s="35" t="s">
        <v>1750</v>
      </c>
      <c r="D275" s="35"/>
      <c r="E275" s="144"/>
      <c r="F275" s="57" t="s">
        <v>1264</v>
      </c>
      <c r="G275" s="77">
        <v>6</v>
      </c>
      <c r="H275" s="75"/>
      <c r="I275" s="82">
        <f t="shared" si="11"/>
        <v>0</v>
      </c>
      <c r="J275" s="131"/>
      <c r="K275" s="131"/>
    </row>
    <row r="276" spans="1:11" s="142" customFormat="1" ht="82" customHeight="1">
      <c r="A276" s="34">
        <v>241</v>
      </c>
      <c r="B276" s="35" t="s">
        <v>1751</v>
      </c>
      <c r="C276" s="35" t="s">
        <v>1752</v>
      </c>
      <c r="D276" s="35"/>
      <c r="E276" s="144"/>
      <c r="F276" s="57" t="s">
        <v>1264</v>
      </c>
      <c r="G276" s="77">
        <v>10</v>
      </c>
      <c r="H276" s="75"/>
      <c r="I276" s="82">
        <f t="shared" si="11"/>
        <v>0</v>
      </c>
      <c r="J276" s="131"/>
      <c r="K276" s="131"/>
    </row>
    <row r="277" spans="1:11" s="142" customFormat="1" ht="164.25" customHeight="1">
      <c r="A277" s="34">
        <v>242</v>
      </c>
      <c r="B277" s="35" t="s">
        <v>1753</v>
      </c>
      <c r="C277" s="35" t="s">
        <v>1754</v>
      </c>
      <c r="D277" s="35"/>
      <c r="E277" s="144"/>
      <c r="F277" s="57" t="s">
        <v>1305</v>
      </c>
      <c r="G277" s="77">
        <v>6</v>
      </c>
      <c r="H277" s="75"/>
      <c r="I277" s="82">
        <f t="shared" si="11"/>
        <v>0</v>
      </c>
      <c r="J277" s="131"/>
      <c r="K277" s="131"/>
    </row>
    <row r="278" spans="1:11" s="142" customFormat="1" ht="135" customHeight="1">
      <c r="A278" s="34">
        <v>243</v>
      </c>
      <c r="B278" s="35" t="s">
        <v>1755</v>
      </c>
      <c r="C278" s="35" t="s">
        <v>1756</v>
      </c>
      <c r="D278" s="35"/>
      <c r="E278" s="144"/>
      <c r="F278" s="57" t="s">
        <v>1264</v>
      </c>
      <c r="G278" s="77">
        <v>4</v>
      </c>
      <c r="H278" s="75"/>
      <c r="I278" s="82">
        <f t="shared" si="11"/>
        <v>0</v>
      </c>
      <c r="J278" s="131"/>
      <c r="K278" s="131"/>
    </row>
    <row r="279" spans="1:11" s="142" customFormat="1" ht="62.5" customHeight="1">
      <c r="A279" s="34">
        <v>244</v>
      </c>
      <c r="B279" s="37" t="s">
        <v>1757</v>
      </c>
      <c r="C279" s="35" t="s">
        <v>1758</v>
      </c>
      <c r="D279" s="143"/>
      <c r="E279" s="35"/>
      <c r="F279" s="57" t="s">
        <v>1592</v>
      </c>
      <c r="G279" s="77">
        <v>25</v>
      </c>
      <c r="H279" s="75"/>
      <c r="I279" s="82"/>
      <c r="J279" s="131"/>
      <c r="K279" s="131"/>
    </row>
    <row r="280" spans="1:11" s="142" customFormat="1" ht="106.5" customHeight="1">
      <c r="A280" s="34">
        <v>245</v>
      </c>
      <c r="B280" s="37" t="s">
        <v>1759</v>
      </c>
      <c r="C280" s="56" t="s">
        <v>1760</v>
      </c>
      <c r="D280" s="143"/>
      <c r="E280" s="35"/>
      <c r="F280" s="125" t="s">
        <v>1305</v>
      </c>
      <c r="G280" s="77">
        <v>20</v>
      </c>
      <c r="H280" s="75"/>
      <c r="I280" s="82"/>
      <c r="J280" s="131"/>
      <c r="K280" s="131"/>
    </row>
    <row r="281" spans="1:11" s="142" customFormat="1" ht="126" customHeight="1">
      <c r="A281" s="34">
        <v>246</v>
      </c>
      <c r="B281" s="37" t="s">
        <v>1761</v>
      </c>
      <c r="C281" s="56" t="s">
        <v>1762</v>
      </c>
      <c r="D281" s="143"/>
      <c r="E281" s="35"/>
      <c r="F281" s="125" t="s">
        <v>1305</v>
      </c>
      <c r="G281" s="77">
        <v>6</v>
      </c>
      <c r="H281" s="75"/>
      <c r="I281" s="82"/>
      <c r="J281" s="131"/>
      <c r="K281" s="131"/>
    </row>
    <row r="282" spans="1:11" s="142" customFormat="1" ht="111.75" customHeight="1">
      <c r="A282" s="34">
        <v>247</v>
      </c>
      <c r="B282" s="37" t="s">
        <v>1763</v>
      </c>
      <c r="C282" s="56" t="s">
        <v>1764</v>
      </c>
      <c r="D282" s="143"/>
      <c r="E282" s="35"/>
      <c r="F282" s="125" t="s">
        <v>1305</v>
      </c>
      <c r="G282" s="77">
        <v>1</v>
      </c>
      <c r="H282" s="75"/>
      <c r="I282" s="82"/>
      <c r="J282" s="131"/>
      <c r="K282" s="131"/>
    </row>
    <row r="283" spans="1:11" s="142" customFormat="1" ht="91.5" customHeight="1">
      <c r="A283" s="34">
        <v>248</v>
      </c>
      <c r="B283" s="37" t="s">
        <v>1765</v>
      </c>
      <c r="C283" s="56" t="s">
        <v>1766</v>
      </c>
      <c r="D283" s="143"/>
      <c r="E283" s="35"/>
      <c r="F283" s="125" t="s">
        <v>1264</v>
      </c>
      <c r="G283" s="77">
        <v>24</v>
      </c>
      <c r="H283" s="75"/>
      <c r="I283" s="82"/>
      <c r="J283" s="131"/>
      <c r="K283" s="131"/>
    </row>
    <row r="284" spans="1:11" s="142" customFormat="1" ht="110.25" customHeight="1">
      <c r="A284" s="34">
        <v>249</v>
      </c>
      <c r="B284" s="37" t="s">
        <v>1767</v>
      </c>
      <c r="C284" s="56" t="s">
        <v>1768</v>
      </c>
      <c r="D284" s="143"/>
      <c r="E284" s="35"/>
      <c r="F284" s="125" t="s">
        <v>1305</v>
      </c>
      <c r="G284" s="77">
        <v>8</v>
      </c>
      <c r="H284" s="75"/>
      <c r="I284" s="82"/>
      <c r="J284" s="131"/>
      <c r="K284" s="131"/>
    </row>
    <row r="285" spans="1:11" s="142" customFormat="1" ht="18.5">
      <c r="A285" s="46" t="s">
        <v>1259</v>
      </c>
      <c r="B285" s="46" t="s">
        <v>1769</v>
      </c>
      <c r="C285" s="47"/>
      <c r="D285" s="47"/>
      <c r="E285" s="47"/>
      <c r="F285" s="151"/>
      <c r="G285" s="79"/>
      <c r="H285" s="47"/>
      <c r="I285" s="71"/>
      <c r="J285" s="131"/>
      <c r="K285" s="131"/>
    </row>
    <row r="286" spans="1:11" s="142" customFormat="1" ht="149.25" customHeight="1">
      <c r="A286" s="34">
        <v>250</v>
      </c>
      <c r="B286" s="35" t="s">
        <v>1770</v>
      </c>
      <c r="C286" s="35" t="s">
        <v>1771</v>
      </c>
      <c r="D286" s="35"/>
      <c r="E286" s="144"/>
      <c r="F286" s="107" t="s">
        <v>1264</v>
      </c>
      <c r="G286" s="104">
        <v>320</v>
      </c>
      <c r="H286" s="107"/>
      <c r="I286" s="139"/>
      <c r="J286" s="131"/>
      <c r="K286" s="131"/>
    </row>
    <row r="287" spans="1:11" s="142" customFormat="1" ht="156.75" customHeight="1">
      <c r="A287" s="34">
        <v>251</v>
      </c>
      <c r="B287" s="37" t="s">
        <v>1772</v>
      </c>
      <c r="C287" s="35" t="s">
        <v>1773</v>
      </c>
      <c r="D287" s="143"/>
      <c r="E287" s="144"/>
      <c r="F287" s="58" t="s">
        <v>1592</v>
      </c>
      <c r="G287" s="78">
        <v>40</v>
      </c>
      <c r="H287" s="76"/>
      <c r="I287" s="91">
        <f t="shared" ref="I287:I302" si="12">G287*H287</f>
        <v>0</v>
      </c>
      <c r="J287" s="131"/>
      <c r="K287" s="131"/>
    </row>
    <row r="288" spans="1:11" s="142" customFormat="1" ht="121.5" customHeight="1">
      <c r="A288" s="34">
        <v>252</v>
      </c>
      <c r="B288" s="35" t="s">
        <v>1774</v>
      </c>
      <c r="C288" s="38" t="s">
        <v>1775</v>
      </c>
      <c r="D288" s="143"/>
      <c r="E288" s="144"/>
      <c r="F288" s="90" t="s">
        <v>1264</v>
      </c>
      <c r="G288" s="78">
        <v>40</v>
      </c>
      <c r="H288" s="76"/>
      <c r="I288" s="91">
        <f t="shared" si="12"/>
        <v>0</v>
      </c>
      <c r="J288" s="131"/>
      <c r="K288" s="131"/>
    </row>
    <row r="289" spans="1:11" s="142" customFormat="1" ht="134.25" customHeight="1">
      <c r="A289" s="34">
        <v>253</v>
      </c>
      <c r="B289" s="35" t="s">
        <v>1776</v>
      </c>
      <c r="C289" s="38" t="s">
        <v>1777</v>
      </c>
      <c r="D289" s="143"/>
      <c r="E289" s="144"/>
      <c r="F289" s="90" t="s">
        <v>1264</v>
      </c>
      <c r="G289" s="78">
        <v>40</v>
      </c>
      <c r="H289" s="76"/>
      <c r="I289" s="91">
        <f t="shared" si="12"/>
        <v>0</v>
      </c>
      <c r="J289" s="131"/>
      <c r="K289" s="131"/>
    </row>
    <row r="290" spans="1:11" s="142" customFormat="1" ht="18.5">
      <c r="A290" s="46" t="s">
        <v>1259</v>
      </c>
      <c r="B290" s="46" t="s">
        <v>1778</v>
      </c>
      <c r="C290" s="47"/>
      <c r="D290" s="47"/>
      <c r="E290" s="47"/>
      <c r="F290" s="151"/>
      <c r="G290" s="79"/>
      <c r="H290" s="47"/>
      <c r="I290" s="71"/>
      <c r="J290" s="131"/>
      <c r="K290" s="131"/>
    </row>
    <row r="291" spans="1:11" s="142" customFormat="1" ht="102.75" customHeight="1">
      <c r="A291" s="34">
        <v>254</v>
      </c>
      <c r="B291" s="35" t="s">
        <v>1779</v>
      </c>
      <c r="C291" s="36" t="s">
        <v>1780</v>
      </c>
      <c r="D291" s="143"/>
      <c r="E291" s="144"/>
      <c r="F291" s="90" t="s">
        <v>1264</v>
      </c>
      <c r="G291" s="78">
        <v>132</v>
      </c>
      <c r="H291" s="76"/>
      <c r="I291" s="94">
        <f t="shared" si="12"/>
        <v>0</v>
      </c>
      <c r="J291" s="131"/>
      <c r="K291" s="131"/>
    </row>
    <row r="292" spans="1:11" s="142" customFormat="1" ht="197.25" customHeight="1">
      <c r="A292" s="34">
        <v>255</v>
      </c>
      <c r="B292" s="35" t="s">
        <v>1781</v>
      </c>
      <c r="C292" s="36" t="s">
        <v>1782</v>
      </c>
      <c r="D292" s="143"/>
      <c r="E292" s="144"/>
      <c r="F292" s="90" t="s">
        <v>1264</v>
      </c>
      <c r="G292" s="78">
        <v>16</v>
      </c>
      <c r="H292" s="76"/>
      <c r="I292" s="94">
        <f t="shared" si="12"/>
        <v>0</v>
      </c>
      <c r="J292" s="131"/>
      <c r="K292" s="131"/>
    </row>
    <row r="293" spans="1:11" s="142" customFormat="1" ht="18.5">
      <c r="A293" s="46" t="s">
        <v>1259</v>
      </c>
      <c r="B293" s="46" t="s">
        <v>1783</v>
      </c>
      <c r="C293" s="67"/>
      <c r="D293" s="67"/>
      <c r="E293" s="67"/>
      <c r="F293" s="152"/>
      <c r="G293" s="80"/>
      <c r="H293" s="67"/>
      <c r="I293" s="72"/>
      <c r="J293" s="131"/>
      <c r="K293" s="131"/>
    </row>
    <row r="294" spans="1:11" s="142" customFormat="1" ht="76.5" customHeight="1">
      <c r="A294" s="34">
        <v>256</v>
      </c>
      <c r="B294" s="35" t="s">
        <v>1784</v>
      </c>
      <c r="C294" s="38" t="s">
        <v>1785</v>
      </c>
      <c r="D294" s="35"/>
      <c r="E294" s="144"/>
      <c r="F294" s="57" t="s">
        <v>1264</v>
      </c>
      <c r="G294" s="77">
        <v>8</v>
      </c>
      <c r="H294" s="75"/>
      <c r="I294" s="82">
        <f t="shared" si="12"/>
        <v>0</v>
      </c>
      <c r="J294" s="131"/>
      <c r="K294" s="131"/>
    </row>
    <row r="295" spans="1:11" s="142" customFormat="1" ht="104.15" customHeight="1">
      <c r="A295" s="34">
        <v>257</v>
      </c>
      <c r="B295" s="35" t="s">
        <v>1786</v>
      </c>
      <c r="C295" s="38" t="s">
        <v>1787</v>
      </c>
      <c r="D295" s="143"/>
      <c r="E295" s="144"/>
      <c r="F295" s="57" t="s">
        <v>1264</v>
      </c>
      <c r="G295" s="77">
        <v>8</v>
      </c>
      <c r="H295" s="75"/>
      <c r="I295" s="82">
        <f t="shared" si="12"/>
        <v>0</v>
      </c>
      <c r="J295" s="131"/>
      <c r="K295" s="131"/>
    </row>
    <row r="296" spans="1:11" s="142" customFormat="1" ht="126.65" customHeight="1">
      <c r="A296" s="34">
        <v>258</v>
      </c>
      <c r="B296" s="35" t="s">
        <v>1788</v>
      </c>
      <c r="C296" s="38" t="s">
        <v>1789</v>
      </c>
      <c r="D296" s="143"/>
      <c r="E296" s="144"/>
      <c r="F296" s="85" t="s">
        <v>1264</v>
      </c>
      <c r="G296" s="77">
        <v>35</v>
      </c>
      <c r="H296" s="75"/>
      <c r="I296" s="82">
        <f t="shared" si="12"/>
        <v>0</v>
      </c>
      <c r="J296" s="131"/>
      <c r="K296" s="131"/>
    </row>
    <row r="297" spans="1:11" s="142" customFormat="1" ht="111.75" customHeight="1">
      <c r="A297" s="34">
        <v>259</v>
      </c>
      <c r="B297" s="35" t="s">
        <v>1790</v>
      </c>
      <c r="C297" s="38" t="s">
        <v>1791</v>
      </c>
      <c r="D297" s="143"/>
      <c r="E297" s="144"/>
      <c r="F297" s="85" t="s">
        <v>1264</v>
      </c>
      <c r="G297" s="77">
        <v>36</v>
      </c>
      <c r="H297" s="75"/>
      <c r="I297" s="82">
        <f t="shared" si="12"/>
        <v>0</v>
      </c>
      <c r="J297" s="131"/>
      <c r="K297" s="131"/>
    </row>
    <row r="298" spans="1:11" s="142" customFormat="1" ht="114.75" customHeight="1">
      <c r="A298" s="34">
        <v>260</v>
      </c>
      <c r="B298" s="35" t="s">
        <v>1792</v>
      </c>
      <c r="C298" s="38" t="s">
        <v>1793</v>
      </c>
      <c r="D298" s="35"/>
      <c r="E298" s="144"/>
      <c r="F298" s="85" t="s">
        <v>1264</v>
      </c>
      <c r="G298" s="77">
        <v>15</v>
      </c>
      <c r="H298" s="75"/>
      <c r="I298" s="82">
        <f t="shared" si="12"/>
        <v>0</v>
      </c>
      <c r="J298" s="131"/>
      <c r="K298" s="131"/>
    </row>
    <row r="299" spans="1:11" s="142" customFormat="1" ht="79.5" customHeight="1">
      <c r="A299" s="34">
        <v>261</v>
      </c>
      <c r="B299" s="35" t="s">
        <v>1794</v>
      </c>
      <c r="C299" s="38" t="s">
        <v>1795</v>
      </c>
      <c r="D299" s="35"/>
      <c r="E299" s="144"/>
      <c r="F299" s="85" t="s">
        <v>1264</v>
      </c>
      <c r="G299" s="77">
        <v>10</v>
      </c>
      <c r="H299" s="75"/>
      <c r="I299" s="82">
        <f t="shared" si="12"/>
        <v>0</v>
      </c>
      <c r="J299" s="131"/>
      <c r="K299" s="131"/>
    </row>
    <row r="300" spans="1:11" s="142" customFormat="1" ht="72.650000000000006" customHeight="1">
      <c r="A300" s="34">
        <v>262</v>
      </c>
      <c r="B300" s="35" t="s">
        <v>1796</v>
      </c>
      <c r="C300" s="38" t="s">
        <v>1797</v>
      </c>
      <c r="D300" s="35"/>
      <c r="E300" s="144"/>
      <c r="F300" s="85" t="s">
        <v>1264</v>
      </c>
      <c r="G300" s="77">
        <v>100</v>
      </c>
      <c r="H300" s="75"/>
      <c r="I300" s="82">
        <f t="shared" si="12"/>
        <v>0</v>
      </c>
      <c r="J300" s="131"/>
      <c r="K300" s="131"/>
    </row>
    <row r="301" spans="1:11" s="142" customFormat="1" ht="126.75" customHeight="1">
      <c r="A301" s="34">
        <v>263</v>
      </c>
      <c r="B301" s="35" t="s">
        <v>1783</v>
      </c>
      <c r="C301" s="38" t="s">
        <v>1798</v>
      </c>
      <c r="D301" s="144"/>
      <c r="E301" s="144"/>
      <c r="F301" s="85" t="s">
        <v>1264</v>
      </c>
      <c r="G301" s="77">
        <v>300</v>
      </c>
      <c r="H301" s="75"/>
      <c r="I301" s="82">
        <f t="shared" si="12"/>
        <v>0</v>
      </c>
      <c r="J301" s="131"/>
      <c r="K301" s="131"/>
    </row>
    <row r="302" spans="1:11" s="142" customFormat="1" ht="107.15" customHeight="1">
      <c r="A302" s="34">
        <v>264</v>
      </c>
      <c r="B302" s="35" t="s">
        <v>1799</v>
      </c>
      <c r="C302" s="36" t="s">
        <v>1800</v>
      </c>
      <c r="D302" s="35"/>
      <c r="E302" s="144"/>
      <c r="F302" s="85" t="s">
        <v>1264</v>
      </c>
      <c r="G302" s="77">
        <v>20</v>
      </c>
      <c r="H302" s="75"/>
      <c r="I302" s="82">
        <f t="shared" si="12"/>
        <v>0</v>
      </c>
      <c r="J302" s="131"/>
      <c r="K302" s="131"/>
    </row>
    <row r="303" spans="1:11" s="142" customFormat="1" ht="107.15" customHeight="1">
      <c r="A303" s="34">
        <v>265</v>
      </c>
      <c r="B303" s="35" t="s">
        <v>1801</v>
      </c>
      <c r="C303" s="36" t="s">
        <v>1802</v>
      </c>
      <c r="D303" s="143"/>
      <c r="E303" s="35"/>
      <c r="F303" s="85" t="s">
        <v>1264</v>
      </c>
      <c r="G303" s="77">
        <v>100</v>
      </c>
      <c r="H303" s="75"/>
      <c r="I303" s="82"/>
      <c r="J303" s="131"/>
      <c r="K303" s="131"/>
    </row>
    <row r="304" spans="1:11" s="142" customFormat="1" ht="107.15" customHeight="1">
      <c r="A304" s="34">
        <v>266</v>
      </c>
      <c r="B304" s="35" t="s">
        <v>1783</v>
      </c>
      <c r="C304" s="36" t="s">
        <v>1803</v>
      </c>
      <c r="D304" s="143"/>
      <c r="E304" s="35"/>
      <c r="F304" s="97" t="s">
        <v>1264</v>
      </c>
      <c r="G304" s="77">
        <v>30</v>
      </c>
      <c r="H304" s="75"/>
      <c r="I304" s="82"/>
      <c r="J304" s="131"/>
      <c r="K304" s="131"/>
    </row>
    <row r="305" spans="1:11" s="142" customFormat="1" ht="18.5">
      <c r="A305" s="68" t="s">
        <v>1259</v>
      </c>
      <c r="B305" s="68" t="s">
        <v>1804</v>
      </c>
      <c r="C305" s="69"/>
      <c r="D305" s="69"/>
      <c r="E305" s="69"/>
      <c r="F305" s="153"/>
      <c r="G305" s="81"/>
      <c r="H305" s="69"/>
      <c r="I305" s="73"/>
      <c r="J305" s="131"/>
      <c r="K305" s="131"/>
    </row>
    <row r="306" spans="1:11" s="142" customFormat="1" ht="83.25" customHeight="1">
      <c r="A306" s="34">
        <v>267</v>
      </c>
      <c r="B306" s="35" t="s">
        <v>1804</v>
      </c>
      <c r="C306" s="38" t="s">
        <v>1805</v>
      </c>
      <c r="D306" s="35"/>
      <c r="E306" s="144"/>
      <c r="F306" s="154" t="s">
        <v>1264</v>
      </c>
      <c r="G306" s="140">
        <v>40</v>
      </c>
      <c r="H306" s="131"/>
      <c r="I306" s="141"/>
      <c r="J306" s="131"/>
      <c r="K306" s="131"/>
    </row>
    <row r="307" spans="1:11" s="142" customFormat="1" ht="83.25" customHeight="1">
      <c r="A307" s="34">
        <v>268</v>
      </c>
      <c r="B307" s="35" t="s">
        <v>1806</v>
      </c>
      <c r="C307" s="38" t="s">
        <v>1807</v>
      </c>
      <c r="D307" s="35"/>
      <c r="E307" s="144"/>
      <c r="F307" s="154" t="s">
        <v>1264</v>
      </c>
      <c r="G307" s="140">
        <v>40</v>
      </c>
      <c r="H307" s="131"/>
      <c r="I307" s="141"/>
      <c r="J307" s="131"/>
      <c r="K307" s="131"/>
    </row>
    <row r="308" spans="1:11" s="142" customFormat="1" ht="83.25" customHeight="1">
      <c r="A308" s="34">
        <v>269</v>
      </c>
      <c r="B308" s="35" t="s">
        <v>1808</v>
      </c>
      <c r="C308" s="38" t="s">
        <v>1809</v>
      </c>
      <c r="D308" s="35"/>
      <c r="E308" s="144"/>
      <c r="F308" s="155" t="s">
        <v>1264</v>
      </c>
      <c r="G308" s="146">
        <v>200</v>
      </c>
      <c r="H308" s="144"/>
      <c r="I308" s="147"/>
      <c r="J308" s="144"/>
      <c r="K308" s="144"/>
    </row>
    <row r="309" spans="1:11" s="142" customFormat="1" ht="117" customHeight="1">
      <c r="A309" s="34">
        <v>270</v>
      </c>
      <c r="B309" s="35" t="s">
        <v>1810</v>
      </c>
      <c r="C309" s="38" t="s">
        <v>1811</v>
      </c>
      <c r="D309" s="143"/>
      <c r="E309" s="144"/>
      <c r="F309" s="155" t="s">
        <v>1264</v>
      </c>
      <c r="G309" s="146">
        <v>28</v>
      </c>
      <c r="H309" s="144"/>
      <c r="I309" s="147"/>
      <c r="J309" s="144"/>
      <c r="K309" s="144"/>
    </row>
    <row r="310" spans="1:11" s="142" customFormat="1" ht="117" customHeight="1">
      <c r="A310" s="34">
        <v>271</v>
      </c>
      <c r="B310" s="37" t="s">
        <v>1812</v>
      </c>
      <c r="C310" s="56" t="s">
        <v>1813</v>
      </c>
      <c r="D310" s="143"/>
      <c r="E310" s="144"/>
      <c r="F310" s="155" t="s">
        <v>1305</v>
      </c>
      <c r="G310" s="146">
        <v>4</v>
      </c>
      <c r="H310" s="144"/>
      <c r="I310" s="147"/>
      <c r="J310" s="144"/>
      <c r="K310" s="144"/>
    </row>
    <row r="311" spans="1:11" s="142" customFormat="1" ht="200.25" customHeight="1">
      <c r="A311" s="34">
        <v>272</v>
      </c>
      <c r="B311" s="37" t="s">
        <v>1814</v>
      </c>
      <c r="C311" s="56" t="s">
        <v>1815</v>
      </c>
      <c r="D311" s="143"/>
      <c r="E311" s="144"/>
      <c r="F311" s="155" t="s">
        <v>1305</v>
      </c>
      <c r="G311" s="146">
        <v>30</v>
      </c>
      <c r="H311" s="144"/>
      <c r="I311" s="147"/>
      <c r="J311" s="144"/>
      <c r="K311" s="144"/>
    </row>
    <row r="312" spans="1:11" s="142" customFormat="1" ht="81.75" customHeight="1">
      <c r="A312" s="70" t="s">
        <v>1259</v>
      </c>
      <c r="B312" s="70" t="s">
        <v>1816</v>
      </c>
      <c r="C312" s="67"/>
      <c r="D312" s="67"/>
      <c r="E312" s="67"/>
      <c r="F312" s="152"/>
      <c r="G312" s="80"/>
      <c r="H312" s="67"/>
      <c r="I312" s="72"/>
      <c r="J312" s="144"/>
      <c r="K312" s="144"/>
    </row>
    <row r="313" spans="1:11" s="142" customFormat="1" ht="106.5" customHeight="1">
      <c r="A313" s="34">
        <v>273</v>
      </c>
      <c r="B313" s="35" t="s">
        <v>1817</v>
      </c>
      <c r="C313" s="38" t="s">
        <v>1818</v>
      </c>
      <c r="D313" s="35"/>
      <c r="E313" s="144"/>
      <c r="F313" s="155" t="s">
        <v>1264</v>
      </c>
      <c r="G313" s="146">
        <f>2*8</f>
        <v>16</v>
      </c>
      <c r="H313" s="144"/>
      <c r="I313" s="147"/>
      <c r="J313" s="144"/>
      <c r="K313" s="144"/>
    </row>
    <row r="314" spans="1:11" s="142" customFormat="1" ht="99.75" customHeight="1">
      <c r="A314" s="34">
        <v>274</v>
      </c>
      <c r="B314" s="35" t="s">
        <v>1819</v>
      </c>
      <c r="C314" s="38" t="s">
        <v>1820</v>
      </c>
      <c r="D314" s="35"/>
      <c r="E314" s="144"/>
      <c r="F314" s="155" t="s">
        <v>1264</v>
      </c>
      <c r="G314" s="146">
        <f>10*8</f>
        <v>80</v>
      </c>
      <c r="H314" s="144"/>
      <c r="I314" s="147"/>
      <c r="J314" s="144"/>
      <c r="K314" s="144"/>
    </row>
    <row r="315" spans="1:11" s="142" customFormat="1" ht="81.75" customHeight="1">
      <c r="A315" s="34">
        <v>275</v>
      </c>
      <c r="B315" s="35" t="s">
        <v>1821</v>
      </c>
      <c r="C315" s="38" t="s">
        <v>1822</v>
      </c>
      <c r="D315" s="35"/>
      <c r="E315" s="144"/>
      <c r="F315" s="155" t="s">
        <v>1264</v>
      </c>
      <c r="G315" s="146">
        <f>4*10</f>
        <v>40</v>
      </c>
      <c r="H315" s="144"/>
      <c r="I315" s="147"/>
      <c r="J315" s="144"/>
      <c r="K315" s="144"/>
    </row>
    <row r="316" spans="1:11" s="142" customFormat="1" ht="81.75" customHeight="1">
      <c r="A316" s="34">
        <v>276</v>
      </c>
      <c r="B316" s="35" t="s">
        <v>1823</v>
      </c>
      <c r="C316" s="38" t="s">
        <v>1824</v>
      </c>
      <c r="D316" s="35"/>
      <c r="E316" s="144"/>
      <c r="F316" s="155" t="s">
        <v>1264</v>
      </c>
      <c r="G316" s="146">
        <f>4*50</f>
        <v>200</v>
      </c>
      <c r="H316" s="144"/>
      <c r="I316" s="147"/>
      <c r="J316" s="144"/>
      <c r="K316" s="144"/>
    </row>
    <row r="317" spans="1:11" s="142" customFormat="1" ht="81.75" customHeight="1">
      <c r="A317" s="34">
        <v>277</v>
      </c>
      <c r="B317" s="35" t="s">
        <v>1825</v>
      </c>
      <c r="C317" s="35" t="s">
        <v>1826</v>
      </c>
      <c r="D317" s="35"/>
      <c r="E317" s="144"/>
      <c r="F317" s="155" t="s">
        <v>1264</v>
      </c>
      <c r="G317" s="146">
        <v>22</v>
      </c>
      <c r="H317" s="144"/>
      <c r="I317" s="147"/>
      <c r="J317" s="144"/>
      <c r="K317" s="144"/>
    </row>
    <row r="318" spans="1:11" s="142" customFormat="1" ht="81.75" customHeight="1">
      <c r="A318" s="70" t="s">
        <v>1259</v>
      </c>
      <c r="B318" s="70" t="s">
        <v>1827</v>
      </c>
      <c r="C318" s="67"/>
      <c r="D318" s="67"/>
      <c r="E318" s="67"/>
      <c r="F318" s="152"/>
      <c r="G318" s="80"/>
      <c r="H318" s="67"/>
      <c r="I318" s="72"/>
      <c r="J318" s="144"/>
      <c r="K318" s="144"/>
    </row>
    <row r="319" spans="1:11" s="142" customFormat="1" ht="105" customHeight="1">
      <c r="A319" s="34">
        <v>278</v>
      </c>
      <c r="B319" s="37" t="s">
        <v>1828</v>
      </c>
      <c r="C319" s="35" t="s">
        <v>1829</v>
      </c>
      <c r="D319" s="143"/>
      <c r="E319" s="144"/>
      <c r="F319" s="155" t="s">
        <v>1264</v>
      </c>
      <c r="G319" s="146">
        <v>132</v>
      </c>
      <c r="H319" s="144"/>
      <c r="I319" s="147"/>
      <c r="J319" s="144"/>
      <c r="K319" s="144"/>
    </row>
    <row r="320" spans="1:11" s="142" customFormat="1" ht="100.5" customHeight="1">
      <c r="A320" s="34">
        <v>279</v>
      </c>
      <c r="B320" s="37" t="s">
        <v>1830</v>
      </c>
      <c r="C320" s="35" t="s">
        <v>1831</v>
      </c>
      <c r="D320" s="143"/>
      <c r="E320" s="144"/>
      <c r="F320" s="155" t="s">
        <v>1264</v>
      </c>
      <c r="G320" s="146">
        <v>132</v>
      </c>
      <c r="H320" s="144"/>
      <c r="I320" s="147"/>
      <c r="J320" s="144"/>
      <c r="K320" s="144"/>
    </row>
    <row r="321" spans="1:11" s="142" customFormat="1" ht="102.75" customHeight="1">
      <c r="A321" s="34">
        <v>280</v>
      </c>
      <c r="B321" s="37" t="s">
        <v>1832</v>
      </c>
      <c r="C321" s="35" t="s">
        <v>1833</v>
      </c>
      <c r="D321" s="37"/>
      <c r="E321" s="144"/>
      <c r="F321" s="155" t="s">
        <v>1264</v>
      </c>
      <c r="G321" s="146">
        <v>132</v>
      </c>
      <c r="H321" s="144"/>
      <c r="I321" s="147"/>
      <c r="J321" s="144"/>
      <c r="K321" s="144"/>
    </row>
    <row r="322" spans="1:11" s="142" customFormat="1" ht="150" customHeight="1">
      <c r="A322" s="34">
        <v>281</v>
      </c>
      <c r="B322" s="37" t="s">
        <v>1834</v>
      </c>
      <c r="C322" s="35" t="s">
        <v>1835</v>
      </c>
      <c r="D322" s="143"/>
      <c r="E322" s="144"/>
      <c r="F322" s="155" t="s">
        <v>1264</v>
      </c>
      <c r="G322" s="146">
        <v>66</v>
      </c>
      <c r="H322" s="144"/>
      <c r="I322" s="147"/>
      <c r="J322" s="144"/>
      <c r="K322" s="144"/>
    </row>
    <row r="323" spans="1:11" s="142" customFormat="1" ht="106.5" customHeight="1">
      <c r="A323" s="34">
        <v>282</v>
      </c>
      <c r="B323" s="37" t="s">
        <v>1836</v>
      </c>
      <c r="C323" s="35" t="s">
        <v>1837</v>
      </c>
      <c r="D323" s="143"/>
      <c r="E323" s="144"/>
      <c r="F323" s="155" t="s">
        <v>1264</v>
      </c>
      <c r="G323" s="146">
        <v>22</v>
      </c>
      <c r="H323" s="144"/>
      <c r="I323" s="147"/>
      <c r="J323" s="144"/>
      <c r="K323" s="144"/>
    </row>
    <row r="324" spans="1:11" s="142" customFormat="1" ht="110.25" customHeight="1">
      <c r="A324" s="34">
        <v>283</v>
      </c>
      <c r="B324" s="37" t="s">
        <v>1838</v>
      </c>
      <c r="C324" s="35" t="s">
        <v>1839</v>
      </c>
      <c r="D324" s="143"/>
      <c r="E324" s="144"/>
      <c r="F324" s="155" t="s">
        <v>1840</v>
      </c>
      <c r="G324" s="146">
        <v>22</v>
      </c>
      <c r="H324" s="144"/>
      <c r="I324" s="147"/>
      <c r="J324" s="144"/>
      <c r="K324" s="144"/>
    </row>
    <row r="325" spans="1:11" s="142" customFormat="1" ht="102" customHeight="1">
      <c r="A325" s="34">
        <v>284</v>
      </c>
      <c r="B325" s="37" t="s">
        <v>1841</v>
      </c>
      <c r="C325" s="35" t="s">
        <v>1842</v>
      </c>
      <c r="D325" s="143"/>
      <c r="E325" s="144"/>
      <c r="F325" s="155" t="s">
        <v>1264</v>
      </c>
      <c r="G325" s="146">
        <v>88</v>
      </c>
      <c r="H325" s="144"/>
      <c r="I325" s="147"/>
      <c r="J325" s="144"/>
      <c r="K325" s="144"/>
    </row>
    <row r="326" spans="1:11" s="142" customFormat="1" ht="108" customHeight="1">
      <c r="A326" s="34">
        <v>285</v>
      </c>
      <c r="B326" s="37" t="s">
        <v>1843</v>
      </c>
      <c r="C326" s="35" t="s">
        <v>1844</v>
      </c>
      <c r="D326" s="143"/>
      <c r="E326" s="144"/>
      <c r="F326" s="155" t="s">
        <v>1264</v>
      </c>
      <c r="G326" s="146">
        <v>22</v>
      </c>
      <c r="H326" s="144"/>
      <c r="I326" s="147"/>
      <c r="J326" s="144"/>
      <c r="K326" s="144"/>
    </row>
    <row r="327" spans="1:11" s="142" customFormat="1" ht="108" customHeight="1">
      <c r="A327" s="34">
        <v>286</v>
      </c>
      <c r="B327" s="37" t="s">
        <v>1845</v>
      </c>
      <c r="C327" s="35" t="s">
        <v>1846</v>
      </c>
      <c r="D327" s="143"/>
      <c r="E327" s="144"/>
      <c r="F327" s="155" t="s">
        <v>1264</v>
      </c>
      <c r="G327" s="146">
        <v>22</v>
      </c>
      <c r="H327" s="144"/>
      <c r="I327" s="147"/>
      <c r="J327" s="144"/>
      <c r="K327" s="144"/>
    </row>
    <row r="328" spans="1:11" s="142" customFormat="1" ht="94.5" customHeight="1">
      <c r="A328" s="34">
        <v>287</v>
      </c>
      <c r="B328" s="37" t="s">
        <v>1847</v>
      </c>
      <c r="C328" s="35" t="s">
        <v>1848</v>
      </c>
      <c r="D328" s="143"/>
      <c r="E328" s="144"/>
      <c r="F328" s="155" t="s">
        <v>1264</v>
      </c>
      <c r="G328" s="146">
        <v>44</v>
      </c>
      <c r="H328" s="144"/>
      <c r="I328" s="147"/>
      <c r="J328" s="144"/>
      <c r="K328" s="144"/>
    </row>
    <row r="329" spans="1:11" s="142" customFormat="1" ht="46.5" customHeight="1">
      <c r="A329" s="46" t="s">
        <v>1259</v>
      </c>
      <c r="B329" s="70" t="s">
        <v>1849</v>
      </c>
      <c r="C329" s="67"/>
      <c r="D329" s="67"/>
      <c r="E329" s="67"/>
      <c r="F329" s="152"/>
      <c r="G329" s="80"/>
      <c r="H329" s="67"/>
      <c r="I329" s="72"/>
      <c r="J329" s="144"/>
      <c r="K329" s="144"/>
    </row>
    <row r="330" spans="1:11" s="142" customFormat="1" ht="101.25" customHeight="1">
      <c r="A330" s="34">
        <v>288</v>
      </c>
      <c r="B330" s="35" t="s">
        <v>1850</v>
      </c>
      <c r="C330" s="38" t="s">
        <v>1851</v>
      </c>
      <c r="D330" s="143"/>
      <c r="E330" s="144"/>
      <c r="F330" s="155" t="s">
        <v>1264</v>
      </c>
      <c r="G330" s="146">
        <v>14</v>
      </c>
      <c r="H330" s="144"/>
      <c r="I330" s="147"/>
      <c r="J330" s="144"/>
      <c r="K330" s="144"/>
    </row>
    <row r="331" spans="1:11" s="142" customFormat="1" ht="101.25" customHeight="1">
      <c r="A331" s="34">
        <v>289</v>
      </c>
      <c r="B331" s="35" t="s">
        <v>1852</v>
      </c>
      <c r="C331" s="36" t="s">
        <v>1853</v>
      </c>
      <c r="D331" s="143"/>
      <c r="E331" s="144"/>
      <c r="F331" s="155" t="s">
        <v>1264</v>
      </c>
      <c r="G331" s="146">
        <v>557</v>
      </c>
      <c r="H331" s="144"/>
      <c r="I331" s="147"/>
      <c r="J331" s="144"/>
      <c r="K331" s="144"/>
    </row>
    <row r="332" spans="1:11" s="142" customFormat="1" ht="101.25" customHeight="1">
      <c r="A332" s="34">
        <v>290</v>
      </c>
      <c r="B332" s="35" t="s">
        <v>1854</v>
      </c>
      <c r="C332" s="35" t="s">
        <v>1855</v>
      </c>
      <c r="D332" s="143"/>
      <c r="E332" s="144"/>
      <c r="F332" s="155" t="s">
        <v>1264</v>
      </c>
      <c r="G332" s="146">
        <v>4</v>
      </c>
      <c r="H332" s="144"/>
      <c r="I332" s="147"/>
      <c r="J332" s="144"/>
      <c r="K332" s="144"/>
    </row>
    <row r="333" spans="1:11" s="142" customFormat="1" ht="101.25" customHeight="1">
      <c r="A333" s="34">
        <v>291</v>
      </c>
      <c r="B333" s="35" t="s">
        <v>1856</v>
      </c>
      <c r="C333" s="35" t="s">
        <v>1857</v>
      </c>
      <c r="D333" s="143"/>
      <c r="E333" s="144"/>
      <c r="F333" s="155" t="s">
        <v>1264</v>
      </c>
      <c r="G333" s="146">
        <v>4</v>
      </c>
      <c r="H333" s="144"/>
      <c r="I333" s="147"/>
      <c r="J333" s="144"/>
      <c r="K333" s="144"/>
    </row>
    <row r="334" spans="1:11" s="142" customFormat="1" ht="101.25" customHeight="1">
      <c r="A334" s="34">
        <v>292</v>
      </c>
      <c r="B334" s="35" t="s">
        <v>1858</v>
      </c>
      <c r="C334" s="38" t="s">
        <v>1859</v>
      </c>
      <c r="D334" s="143"/>
      <c r="E334" s="144"/>
      <c r="F334" s="155" t="s">
        <v>1264</v>
      </c>
      <c r="G334" s="146">
        <v>8</v>
      </c>
      <c r="H334" s="144"/>
      <c r="I334" s="147"/>
      <c r="J334" s="144"/>
      <c r="K334" s="144"/>
    </row>
    <row r="335" spans="1:11" s="142" customFormat="1" ht="225" customHeight="1">
      <c r="A335" s="34">
        <v>293</v>
      </c>
      <c r="B335" s="35" t="s">
        <v>1860</v>
      </c>
      <c r="C335" s="35" t="s">
        <v>1861</v>
      </c>
      <c r="D335" s="35"/>
      <c r="E335" s="144"/>
      <c r="F335" s="155" t="s">
        <v>1305</v>
      </c>
      <c r="G335" s="146">
        <v>4</v>
      </c>
      <c r="H335" s="144"/>
      <c r="I335" s="147"/>
      <c r="J335" s="144"/>
      <c r="K335" s="144"/>
    </row>
    <row r="336" spans="1:11" s="142" customFormat="1" ht="182.25" customHeight="1">
      <c r="A336" s="34">
        <v>294</v>
      </c>
      <c r="B336" s="35" t="s">
        <v>1862</v>
      </c>
      <c r="C336" s="35" t="s">
        <v>1863</v>
      </c>
      <c r="D336" s="35"/>
      <c r="E336" s="144"/>
      <c r="F336" s="155" t="s">
        <v>1305</v>
      </c>
      <c r="G336" s="146">
        <v>4</v>
      </c>
      <c r="H336" s="144"/>
      <c r="I336" s="147"/>
      <c r="J336" s="144"/>
      <c r="K336" s="144"/>
    </row>
    <row r="337" spans="1:11" s="142" customFormat="1" ht="187.5" customHeight="1">
      <c r="A337" s="34">
        <v>295</v>
      </c>
      <c r="B337" s="35" t="s">
        <v>1864</v>
      </c>
      <c r="C337" s="35" t="s">
        <v>1865</v>
      </c>
      <c r="D337" s="35"/>
      <c r="E337" s="144"/>
      <c r="F337" s="155" t="s">
        <v>1305</v>
      </c>
      <c r="G337" s="146">
        <v>4</v>
      </c>
      <c r="H337" s="144"/>
      <c r="I337" s="147"/>
      <c r="J337" s="144"/>
      <c r="K337" s="144"/>
    </row>
    <row r="338" spans="1:11" s="142" customFormat="1" ht="101.25" customHeight="1">
      <c r="A338" s="34">
        <v>296</v>
      </c>
      <c r="B338" s="35" t="s">
        <v>1866</v>
      </c>
      <c r="C338" s="35" t="s">
        <v>1867</v>
      </c>
      <c r="D338" s="35"/>
      <c r="E338" s="144"/>
      <c r="F338" s="155" t="s">
        <v>1264</v>
      </c>
      <c r="G338" s="146">
        <v>550</v>
      </c>
      <c r="H338" s="144"/>
      <c r="I338" s="147"/>
      <c r="J338" s="144"/>
      <c r="K338" s="144"/>
    </row>
    <row r="339" spans="1:11" s="142" customFormat="1" ht="101.25" customHeight="1">
      <c r="A339" s="34">
        <v>297</v>
      </c>
      <c r="B339" s="35" t="s">
        <v>1868</v>
      </c>
      <c r="C339" s="35" t="s">
        <v>1869</v>
      </c>
      <c r="D339" s="35"/>
      <c r="E339" s="144"/>
      <c r="F339" s="155" t="s">
        <v>1264</v>
      </c>
      <c r="G339" s="146">
        <v>555</v>
      </c>
      <c r="H339" s="144"/>
      <c r="I339" s="147"/>
      <c r="J339" s="144"/>
      <c r="K339" s="144"/>
    </row>
    <row r="340" spans="1:11" s="142" customFormat="1" ht="101.25" customHeight="1">
      <c r="A340" s="34">
        <v>298</v>
      </c>
      <c r="B340" s="35" t="s">
        <v>1870</v>
      </c>
      <c r="C340" s="35" t="s">
        <v>1871</v>
      </c>
      <c r="D340" s="35"/>
      <c r="E340" s="144"/>
      <c r="F340" s="155" t="s">
        <v>1264</v>
      </c>
      <c r="G340" s="146">
        <v>300</v>
      </c>
      <c r="H340" s="144"/>
      <c r="I340" s="147"/>
      <c r="J340" s="144"/>
      <c r="K340" s="144"/>
    </row>
    <row r="341" spans="1:11" s="142" customFormat="1" ht="101.25" customHeight="1">
      <c r="A341" s="34">
        <v>299</v>
      </c>
      <c r="B341" s="35" t="s">
        <v>1872</v>
      </c>
      <c r="C341" s="36" t="s">
        <v>1873</v>
      </c>
      <c r="D341" s="143"/>
      <c r="E341" s="144"/>
      <c r="F341" s="155" t="s">
        <v>1264</v>
      </c>
      <c r="G341" s="146">
        <v>100</v>
      </c>
      <c r="H341" s="144"/>
      <c r="I341" s="147"/>
      <c r="J341" s="144"/>
      <c r="K341" s="144"/>
    </row>
    <row r="342" spans="1:11" s="142" customFormat="1" ht="101.25" customHeight="1">
      <c r="A342" s="34">
        <v>300</v>
      </c>
      <c r="B342" s="35" t="s">
        <v>1874</v>
      </c>
      <c r="C342" s="36" t="s">
        <v>1875</v>
      </c>
      <c r="D342" s="143"/>
      <c r="E342" s="144"/>
      <c r="F342" s="155" t="s">
        <v>1264</v>
      </c>
      <c r="G342" s="146">
        <v>150</v>
      </c>
      <c r="H342" s="144"/>
      <c r="I342" s="147"/>
      <c r="J342" s="144"/>
      <c r="K342" s="144"/>
    </row>
  </sheetData>
  <autoFilter ref="A18:K342" xr:uid="{FBABEA9D-FF8D-4295-B462-843FF222F2F7}"/>
  <mergeCells count="11">
    <mergeCell ref="B8:I8"/>
    <mergeCell ref="A1:I1"/>
    <mergeCell ref="B4:I4"/>
    <mergeCell ref="B5:I5"/>
    <mergeCell ref="B6:I6"/>
    <mergeCell ref="B7:I7"/>
    <mergeCell ref="B9:I9"/>
    <mergeCell ref="B10:I10"/>
    <mergeCell ref="B11:I11"/>
    <mergeCell ref="B12:I12"/>
    <mergeCell ref="A15:I15"/>
  </mergeCells>
  <conditionalFormatting sqref="B117:B121">
    <cfRule type="duplicateValues" dxfId="17" priority="18"/>
  </conditionalFormatting>
  <conditionalFormatting sqref="B138:B148">
    <cfRule type="duplicateValues" dxfId="16" priority="17"/>
  </conditionalFormatting>
  <conditionalFormatting sqref="B156:B157">
    <cfRule type="duplicateValues" dxfId="15" priority="16"/>
  </conditionalFormatting>
  <conditionalFormatting sqref="B158">
    <cfRule type="duplicateValues" dxfId="14" priority="2"/>
  </conditionalFormatting>
  <conditionalFormatting sqref="B174">
    <cfRule type="duplicateValues" dxfId="13" priority="15"/>
  </conditionalFormatting>
  <conditionalFormatting sqref="B179:B180">
    <cfRule type="duplicateValues" dxfId="12" priority="14"/>
  </conditionalFormatting>
  <conditionalFormatting sqref="B186:B188">
    <cfRule type="duplicateValues" dxfId="11" priority="13"/>
  </conditionalFormatting>
  <conditionalFormatting sqref="B199">
    <cfRule type="duplicateValues" dxfId="10" priority="1"/>
  </conditionalFormatting>
  <conditionalFormatting sqref="B224:B225">
    <cfRule type="duplicateValues" dxfId="9" priority="12"/>
  </conditionalFormatting>
  <conditionalFormatting sqref="B238:B240">
    <cfRule type="duplicateValues" dxfId="8" priority="11"/>
  </conditionalFormatting>
  <conditionalFormatting sqref="B251">
    <cfRule type="duplicateValues" dxfId="7" priority="10"/>
  </conditionalFormatting>
  <conditionalFormatting sqref="B252:B256">
    <cfRule type="duplicateValues" dxfId="6" priority="9"/>
  </conditionalFormatting>
  <conditionalFormatting sqref="B279">
    <cfRule type="duplicateValues" dxfId="5" priority="8"/>
  </conditionalFormatting>
  <conditionalFormatting sqref="B280:B284">
    <cfRule type="duplicateValues" dxfId="4" priority="7"/>
  </conditionalFormatting>
  <conditionalFormatting sqref="B287">
    <cfRule type="duplicateValues" dxfId="3" priority="6"/>
  </conditionalFormatting>
  <conditionalFormatting sqref="B303:B304">
    <cfRule type="duplicateValues" dxfId="2" priority="5"/>
  </conditionalFormatting>
  <conditionalFormatting sqref="B310:B311">
    <cfRule type="duplicateValues" dxfId="1" priority="4"/>
  </conditionalFormatting>
  <conditionalFormatting sqref="B319:B328 D321">
    <cfRule type="duplicateValues" dxfId="0" priority="3"/>
  </conditionalFormatting>
  <dataValidations count="2">
    <dataValidation type="list" allowBlank="1" showInputMessage="1" showErrorMessage="1" sqref="E279:E284 E186:E189 D208:D211 D213:D216 D231:D235 D227:D228 F158 D123:D136 D150:D155 D160:D174 E156:E158 D176:D178 E179:E180 D182:D185 E251:E259 D201:D202 D204:D206 D218:D225 D242:D250 D260:D263 D269:D278 D287:D289 D291:D292 D294:D302 E303:E304 E21:E122 D191:D198 E199" xr:uid="{27CE150E-C1FE-4145-BE91-2DA74EEFDDEF}">
      <formula1>"YES,NO"</formula1>
    </dataValidation>
    <dataValidation type="list" allowBlank="1" showInputMessage="1" showErrorMessage="1" sqref="E20" xr:uid="{8D633140-EEBF-446C-A923-7840F30603C4}">
      <formula1>"YES,NO,NO (to specify in remarks closest alternative available)"</formula1>
    </dataValidation>
  </dataValidations>
  <pageMargins left="0" right="0" top="0" bottom="0" header="0" footer="0"/>
  <pageSetup scale="60" orientation="landscape"/>
  <headerFooter>
    <oddFooter>&amp;C&amp;"Helvetica Neue,Regular"&amp;12&amp;K000000&amp;P</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E556FC16228AF418C2798707B8AF1B4" ma:contentTypeVersion="4" ma:contentTypeDescription="Create a new document." ma:contentTypeScope="" ma:versionID="58c1132d9cc13c240df9fbdcce4fa73d">
  <xsd:schema xmlns:xsd="http://www.w3.org/2001/XMLSchema" xmlns:xs="http://www.w3.org/2001/XMLSchema" xmlns:p="http://schemas.microsoft.com/office/2006/metadata/properties" xmlns:ns2="2c9411fb-0adc-4d4e-90ad-6260fa83f3e8" targetNamespace="http://schemas.microsoft.com/office/2006/metadata/properties" ma:root="true" ma:fieldsID="2c04bad298ce1a1add708b10a4c0242c" ns2:_="">
    <xsd:import namespace="2c9411fb-0adc-4d4e-90ad-6260fa83f3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411fb-0adc-4d4e-90ad-6260fa83f3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284F93-3DB6-43FD-AF56-34440FE860F2}">
  <ds:schemaRefs>
    <ds:schemaRef ds:uri="http://schemas.microsoft.com/sharepoint/v3/contenttype/forms"/>
  </ds:schemaRefs>
</ds:datastoreItem>
</file>

<file path=customXml/itemProps2.xml><?xml version="1.0" encoding="utf-8"?>
<ds:datastoreItem xmlns:ds="http://schemas.openxmlformats.org/officeDocument/2006/customXml" ds:itemID="{F4A700CB-C88C-44FA-8544-EACD9FDE0C74}">
  <ds:schemaRefs>
    <ds:schemaRef ds:uri="http://schemas.microsoft.com/office/2006/metadata/properties"/>
    <ds:schemaRef ds:uri="2c9411fb-0adc-4d4e-90ad-6260fa83f3e8"/>
    <ds:schemaRef ds:uri="http://schemas.microsoft.com/office/2006/documentManagement/types"/>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C79B73C8-7C4D-4989-96F1-FFF96A8D87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9411fb-0adc-4d4e-90ad-6260fa83f3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GENERAL</vt:lpstr>
      <vt:lpstr>FINANCE</vt:lpstr>
      <vt:lpstr>HUMAN RESOURCE</vt:lpstr>
      <vt:lpstr>PROCUREMENT</vt:lpstr>
      <vt:lpstr>TECHNICAL SPECIFICATIONS</vt:lpstr>
      <vt:lpstr>MASTERLIST</vt:lpstr>
      <vt:lpstr>'HUMAN RESOURCE'!_Hlk186810238</vt:lpstr>
      <vt:lpstr>PROCUREMENT!_Hlk186810238</vt:lpstr>
      <vt:lpstr>FINANCE!_Hlk186810250</vt:lpstr>
      <vt:lpstr>'HUMAN RESOURCE'!_Hlk186810250</vt:lpstr>
      <vt:lpstr>PROCUREMENT!_Hlk186810250</vt:lpstr>
      <vt:lpstr>'HUMAN RESOURCE'!_Hlk188343957</vt:lpstr>
      <vt:lpstr>PROCUREMENT!_Hlk188343957</vt:lpstr>
      <vt:lpstr>FINANCE!_Hlk188344033</vt:lpstr>
      <vt:lpstr>'HUMAN RESOURCE'!_Hlk188344033</vt:lpstr>
      <vt:lpstr>PROCUREMENT!_Hlk188344033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Angela LOO (SPORT)</cp:lastModifiedBy>
  <cp:revision/>
  <dcterms:created xsi:type="dcterms:W3CDTF">2021-08-06T23:40:40Z</dcterms:created>
  <dcterms:modified xsi:type="dcterms:W3CDTF">2025-03-12T10:07:02Z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0x0101003E556FC16228AF418C2798707B8AF1B4</vt:lpwstr>
  </property>
  <property fmtid="{D5CDD505-2E9C-101B-9397-08002B2CF9AE}" pid="3" name="MSIP_Label_153db910-0838-4c35-bb3a-1ee21aa199ac_Enabled">
    <vt:lpwstr>true</vt:lpwstr>
  </property>
  <property fmtid="{D5CDD505-2E9C-101B-9397-08002B2CF9AE}" pid="4" name="MSIP_Label_153db910-0838-4c35-bb3a-1ee21aa199ac_SetDate">
    <vt:lpwstr>2023-10-18T10:39:26Z</vt:lpwstr>
  </property>
  <property fmtid="{D5CDD505-2E9C-101B-9397-08002B2CF9AE}" pid="5" name="MSIP_Label_153db910-0838-4c35-bb3a-1ee21aa199ac_Method">
    <vt:lpwstr>Privileged</vt:lpwstr>
  </property>
  <property fmtid="{D5CDD505-2E9C-101B-9397-08002B2CF9AE}" pid="6" name="MSIP_Label_153db910-0838-4c35-bb3a-1ee21aa199ac_Name">
    <vt:lpwstr>Sensitive Normal</vt:lpwstr>
  </property>
  <property fmtid="{D5CDD505-2E9C-101B-9397-08002B2CF9AE}" pid="7" name="MSIP_Label_153db910-0838-4c35-bb3a-1ee21aa199ac_SiteId">
    <vt:lpwstr>0b11c524-9a1c-4e1b-84cb-6336aefc2243</vt:lpwstr>
  </property>
  <property fmtid="{D5CDD505-2E9C-101B-9397-08002B2CF9AE}" pid="8" name="MSIP_Label_153db910-0838-4c35-bb3a-1ee21aa199ac_ActionId">
    <vt:lpwstr>6889c884-1f0d-477c-8b7a-851f233aa751</vt:lpwstr>
  </property>
  <property fmtid="{D5CDD505-2E9C-101B-9397-08002B2CF9AE}" pid="9" name="MSIP_Label_153db910-0838-4c35-bb3a-1ee21aa199ac_ContentBits">
    <vt:lpwstr>0</vt:lpwstr>
  </property>
</Properties>
</file>